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0730" windowHeight="11160" firstSheet="2" activeTab="2"/>
  </bookViews>
  <sheets>
    <sheet name="data1" sheetId="10" state="hidden" r:id="rId1"/>
    <sheet name="data2" sheetId="11" state="hidden" r:id="rId2"/>
    <sheet name="DANH SACH" sheetId="4" r:id="rId3"/>
    <sheet name="TK CBCC-Chuc danh -Huyện lập" sheetId="2" state="hidden" r:id="rId4"/>
    <sheet name="TK theo DVHC-Huyện lập" sheetId="3" state="hidden" r:id="rId5"/>
    <sheet name="TK THEO CHUC DANH IN" sheetId="9" state="hidden" r:id="rId6"/>
    <sheet name="TK THEO DVHC IN" sheetId="12" state="hidden" r:id="rId7"/>
  </sheets>
  <definedNames>
    <definedName name="_xlnm._FilterDatabase" localSheetId="2" hidden="1">'DANH SACH'!#REF!</definedName>
    <definedName name="_xlnm._FilterDatabase" localSheetId="5" hidden="1">'TK THEO CHUC DANH IN'!$A$1:$A$33</definedName>
    <definedName name="_xlnm._FilterDatabase" localSheetId="6" hidden="1">'TK THEO DVHC IN'!$A$12:$AQ$15</definedName>
    <definedName name="_xlnm.Print_Area" localSheetId="2">'DANH SACH'!$A$2:$W$17</definedName>
    <definedName name="_xlnm.Print_Titles" localSheetId="2">'DANH SACH'!$4:$6</definedName>
  </definedNames>
  <calcPr calcId="114210" fullCalcOnLoad="1"/>
  <pivotCaches>
    <pivotCache cacheId="0" r:id="rId8"/>
    <pivotCache cacheId="1" r:id="rId9"/>
  </pivotCaches>
</workbook>
</file>

<file path=xl/calcChain.xml><?xml version="1.0" encoding="utf-8"?>
<calcChain xmlns="http://schemas.openxmlformats.org/spreadsheetml/2006/main">
  <c r="B13" i="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B11" i="9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C10"/>
  <c r="AC12"/>
  <c r="AC13"/>
  <c r="AC14"/>
  <c r="AC15"/>
  <c r="AC16"/>
  <c r="AC17"/>
  <c r="AC18"/>
  <c r="AC19"/>
  <c r="AC20"/>
  <c r="AC21"/>
  <c r="AC22"/>
  <c r="AC23"/>
  <c r="AC24"/>
  <c r="AC25"/>
  <c r="AD11"/>
  <c r="AE11"/>
  <c r="AF11"/>
  <c r="AG11"/>
  <c r="AH11"/>
  <c r="AI11"/>
  <c r="AJ11"/>
  <c r="AK11"/>
  <c r="AK10"/>
  <c r="AK12"/>
  <c r="AK13"/>
  <c r="AK14"/>
  <c r="AK15"/>
  <c r="AK16"/>
  <c r="AK17"/>
  <c r="AK18"/>
  <c r="AK19"/>
  <c r="AK20"/>
  <c r="AK21"/>
  <c r="AK22"/>
  <c r="AK23"/>
  <c r="AK24"/>
  <c r="AK25"/>
  <c r="AL11"/>
  <c r="AM11"/>
  <c r="AN11"/>
  <c r="AO11"/>
  <c r="AP11"/>
  <c r="AQ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D12"/>
  <c r="AE12"/>
  <c r="AF12"/>
  <c r="AG12"/>
  <c r="AH12"/>
  <c r="AI12"/>
  <c r="AJ12"/>
  <c r="AL12"/>
  <c r="AM12"/>
  <c r="AN12"/>
  <c r="AO12"/>
  <c r="AP12"/>
  <c r="AQ12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D25"/>
  <c r="AE25"/>
  <c r="AF25"/>
  <c r="AG25"/>
  <c r="AH25"/>
  <c r="AI25"/>
  <c r="AJ25"/>
  <c r="AL25"/>
  <c r="AM25"/>
  <c r="AN25"/>
  <c r="AO25"/>
  <c r="AP25"/>
  <c r="AQ25"/>
  <c r="B27"/>
  <c r="C27"/>
  <c r="C28"/>
  <c r="C29"/>
  <c r="C30"/>
  <c r="C31"/>
  <c r="C32"/>
  <c r="C26"/>
  <c r="D27"/>
  <c r="E27"/>
  <c r="E28"/>
  <c r="E29"/>
  <c r="E30"/>
  <c r="E31"/>
  <c r="E32"/>
  <c r="E26"/>
  <c r="F27"/>
  <c r="G27"/>
  <c r="G28"/>
  <c r="G29"/>
  <c r="G30"/>
  <c r="G31"/>
  <c r="G32"/>
  <c r="G26"/>
  <c r="H27"/>
  <c r="I27"/>
  <c r="I28"/>
  <c r="I29"/>
  <c r="I30"/>
  <c r="I31"/>
  <c r="I32"/>
  <c r="I26"/>
  <c r="J27"/>
  <c r="K27"/>
  <c r="K28"/>
  <c r="K29"/>
  <c r="K30"/>
  <c r="K31"/>
  <c r="K32"/>
  <c r="K26"/>
  <c r="L27"/>
  <c r="M27"/>
  <c r="M28"/>
  <c r="M29"/>
  <c r="M30"/>
  <c r="M31"/>
  <c r="M32"/>
  <c r="M26"/>
  <c r="N27"/>
  <c r="O27"/>
  <c r="P27"/>
  <c r="Q27"/>
  <c r="R27"/>
  <c r="S27"/>
  <c r="T27"/>
  <c r="U27"/>
  <c r="V27"/>
  <c r="W27"/>
  <c r="X27"/>
  <c r="Y27"/>
  <c r="Z27"/>
  <c r="AA27"/>
  <c r="AA28"/>
  <c r="AA29"/>
  <c r="AA30"/>
  <c r="AA31"/>
  <c r="AA32"/>
  <c r="AB27"/>
  <c r="AC27"/>
  <c r="AD27"/>
  <c r="AE27"/>
  <c r="AE28"/>
  <c r="AE29"/>
  <c r="AE30"/>
  <c r="AE31"/>
  <c r="AE32"/>
  <c r="AF27"/>
  <c r="AG27"/>
  <c r="AH27"/>
  <c r="AI27"/>
  <c r="AI28"/>
  <c r="AI29"/>
  <c r="AI30"/>
  <c r="AI31"/>
  <c r="AI32"/>
  <c r="AI26"/>
  <c r="AJ27"/>
  <c r="AK27"/>
  <c r="AK28"/>
  <c r="AK29"/>
  <c r="AK30"/>
  <c r="AK31"/>
  <c r="AK32"/>
  <c r="AK26"/>
  <c r="AL27"/>
  <c r="AM27"/>
  <c r="AM28"/>
  <c r="AM29"/>
  <c r="AM30"/>
  <c r="AM31"/>
  <c r="AM32"/>
  <c r="AM26"/>
  <c r="AN27"/>
  <c r="AO27"/>
  <c r="AP27"/>
  <c r="AQ2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D17"/>
  <c r="AE17"/>
  <c r="AF17"/>
  <c r="AG17"/>
  <c r="AH17"/>
  <c r="AI17"/>
  <c r="AJ17"/>
  <c r="AL17"/>
  <c r="AM17"/>
  <c r="AN17"/>
  <c r="AO17"/>
  <c r="AP17"/>
  <c r="AQ17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D22"/>
  <c r="AE22"/>
  <c r="AF22"/>
  <c r="AG22"/>
  <c r="AH22"/>
  <c r="AI22"/>
  <c r="AJ22"/>
  <c r="AL22"/>
  <c r="AM22"/>
  <c r="AN22"/>
  <c r="AO22"/>
  <c r="AP22"/>
  <c r="AQ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D23"/>
  <c r="AE23"/>
  <c r="AF23"/>
  <c r="AG23"/>
  <c r="AH23"/>
  <c r="AI23"/>
  <c r="AJ23"/>
  <c r="AL23"/>
  <c r="AM23"/>
  <c r="AN23"/>
  <c r="AO23"/>
  <c r="AP23"/>
  <c r="AQ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D24"/>
  <c r="AE24"/>
  <c r="AF24"/>
  <c r="AG24"/>
  <c r="AH24"/>
  <c r="AI24"/>
  <c r="AJ24"/>
  <c r="AL24"/>
  <c r="AM24"/>
  <c r="AN24"/>
  <c r="AO24"/>
  <c r="AP24"/>
  <c r="AQ24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D21"/>
  <c r="AE21"/>
  <c r="AF21"/>
  <c r="AG21"/>
  <c r="AH21"/>
  <c r="AI21"/>
  <c r="AJ21"/>
  <c r="AL21"/>
  <c r="AM21"/>
  <c r="AN21"/>
  <c r="AO21"/>
  <c r="AP21"/>
  <c r="AQ21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D19"/>
  <c r="AE19"/>
  <c r="AF19"/>
  <c r="AG19"/>
  <c r="AH19"/>
  <c r="AI19"/>
  <c r="AJ19"/>
  <c r="AL19"/>
  <c r="AM19"/>
  <c r="AN19"/>
  <c r="AO19"/>
  <c r="AP19"/>
  <c r="AQ19"/>
  <c r="B28"/>
  <c r="D28"/>
  <c r="F28"/>
  <c r="H28"/>
  <c r="J28"/>
  <c r="L28"/>
  <c r="N28"/>
  <c r="O28"/>
  <c r="P28"/>
  <c r="P29"/>
  <c r="P30"/>
  <c r="P31"/>
  <c r="P32"/>
  <c r="P26"/>
  <c r="Q28"/>
  <c r="Q29"/>
  <c r="Q30"/>
  <c r="Q31"/>
  <c r="Q32"/>
  <c r="R28"/>
  <c r="S28"/>
  <c r="T28"/>
  <c r="U28"/>
  <c r="V28"/>
  <c r="V29"/>
  <c r="V30"/>
  <c r="V31"/>
  <c r="V32"/>
  <c r="V26"/>
  <c r="W28"/>
  <c r="X28"/>
  <c r="Y28"/>
  <c r="Z28"/>
  <c r="Z29"/>
  <c r="Z30"/>
  <c r="Z31"/>
  <c r="Z32"/>
  <c r="Z26"/>
  <c r="AB28"/>
  <c r="AC28"/>
  <c r="AD28"/>
  <c r="AF28"/>
  <c r="AG28"/>
  <c r="AH28"/>
  <c r="AJ28"/>
  <c r="AJ29"/>
  <c r="AJ30"/>
  <c r="AJ31"/>
  <c r="AJ32"/>
  <c r="AJ26"/>
  <c r="AL28"/>
  <c r="AN28"/>
  <c r="AN29"/>
  <c r="AN30"/>
  <c r="AN31"/>
  <c r="AN32"/>
  <c r="AN26"/>
  <c r="AO28"/>
  <c r="AP28"/>
  <c r="AP29"/>
  <c r="AP30"/>
  <c r="AP31"/>
  <c r="AP32"/>
  <c r="AP26"/>
  <c r="AQ28"/>
  <c r="B32"/>
  <c r="D32"/>
  <c r="F32"/>
  <c r="H32"/>
  <c r="J32"/>
  <c r="L32"/>
  <c r="N32"/>
  <c r="O32"/>
  <c r="R32"/>
  <c r="S32"/>
  <c r="T32"/>
  <c r="U32"/>
  <c r="W32"/>
  <c r="X32"/>
  <c r="Y32"/>
  <c r="AB32"/>
  <c r="AC32"/>
  <c r="AD32"/>
  <c r="AF32"/>
  <c r="AG32"/>
  <c r="AH32"/>
  <c r="AL32"/>
  <c r="AO32"/>
  <c r="AQ32"/>
  <c r="B13"/>
  <c r="C13"/>
  <c r="D13"/>
  <c r="D10"/>
  <c r="D14"/>
  <c r="D15"/>
  <c r="D16"/>
  <c r="D18"/>
  <c r="D20"/>
  <c r="D9"/>
  <c r="E13"/>
  <c r="F13"/>
  <c r="G13"/>
  <c r="H13"/>
  <c r="I13"/>
  <c r="J13"/>
  <c r="K13"/>
  <c r="L13"/>
  <c r="M13"/>
  <c r="N13"/>
  <c r="O13"/>
  <c r="P13"/>
  <c r="P10"/>
  <c r="P14"/>
  <c r="P15"/>
  <c r="P16"/>
  <c r="P18"/>
  <c r="P20"/>
  <c r="Q13"/>
  <c r="R13"/>
  <c r="S13"/>
  <c r="T13"/>
  <c r="T10"/>
  <c r="T14"/>
  <c r="T15"/>
  <c r="T16"/>
  <c r="T18"/>
  <c r="T20"/>
  <c r="T9"/>
  <c r="U13"/>
  <c r="V13"/>
  <c r="V10"/>
  <c r="V14"/>
  <c r="V15"/>
  <c r="V16"/>
  <c r="V18"/>
  <c r="V20"/>
  <c r="V9"/>
  <c r="W13"/>
  <c r="X13"/>
  <c r="Y13"/>
  <c r="Z13"/>
  <c r="AA13"/>
  <c r="AB13"/>
  <c r="AB10"/>
  <c r="AB14"/>
  <c r="AB15"/>
  <c r="AB16"/>
  <c r="AB18"/>
  <c r="AB20"/>
  <c r="AB9"/>
  <c r="AD13"/>
  <c r="AE13"/>
  <c r="AF13"/>
  <c r="AG13"/>
  <c r="AH13"/>
  <c r="AI13"/>
  <c r="AI10"/>
  <c r="AI14"/>
  <c r="AI15"/>
  <c r="AI16"/>
  <c r="AI18"/>
  <c r="AI20"/>
  <c r="AI9"/>
  <c r="AJ13"/>
  <c r="AL13"/>
  <c r="AM13"/>
  <c r="AN13"/>
  <c r="AN10"/>
  <c r="AN14"/>
  <c r="AN15"/>
  <c r="AN16"/>
  <c r="AN18"/>
  <c r="AN20"/>
  <c r="AN9"/>
  <c r="AO13"/>
  <c r="AP13"/>
  <c r="AP10"/>
  <c r="AP14"/>
  <c r="AP15"/>
  <c r="AP16"/>
  <c r="AP18"/>
  <c r="AP20"/>
  <c r="AP9"/>
  <c r="AQ13"/>
  <c r="B14"/>
  <c r="C14"/>
  <c r="E14"/>
  <c r="F14"/>
  <c r="G14"/>
  <c r="H14"/>
  <c r="I14"/>
  <c r="J14"/>
  <c r="K14"/>
  <c r="L14"/>
  <c r="M14"/>
  <c r="N14"/>
  <c r="O14"/>
  <c r="Q14"/>
  <c r="R14"/>
  <c r="S14"/>
  <c r="U14"/>
  <c r="W14"/>
  <c r="X14"/>
  <c r="Y14"/>
  <c r="Z14"/>
  <c r="AA14"/>
  <c r="AD14"/>
  <c r="AE14"/>
  <c r="AF14"/>
  <c r="AG14"/>
  <c r="AH14"/>
  <c r="AJ14"/>
  <c r="AL14"/>
  <c r="AM14"/>
  <c r="AO14"/>
  <c r="AQ14"/>
  <c r="B15"/>
  <c r="C15"/>
  <c r="E15"/>
  <c r="F15"/>
  <c r="G15"/>
  <c r="H15"/>
  <c r="I15"/>
  <c r="J15"/>
  <c r="K15"/>
  <c r="L15"/>
  <c r="M15"/>
  <c r="N15"/>
  <c r="O15"/>
  <c r="Q15"/>
  <c r="R15"/>
  <c r="S15"/>
  <c r="U15"/>
  <c r="W15"/>
  <c r="X15"/>
  <c r="Y15"/>
  <c r="Z15"/>
  <c r="AA15"/>
  <c r="AD15"/>
  <c r="AE15"/>
  <c r="AF15"/>
  <c r="AG15"/>
  <c r="AH15"/>
  <c r="AJ15"/>
  <c r="AL15"/>
  <c r="AM15"/>
  <c r="AO15"/>
  <c r="AQ15"/>
  <c r="B18"/>
  <c r="C18"/>
  <c r="E18"/>
  <c r="F18"/>
  <c r="G18"/>
  <c r="H18"/>
  <c r="I18"/>
  <c r="J18"/>
  <c r="K18"/>
  <c r="L18"/>
  <c r="M18"/>
  <c r="N18"/>
  <c r="O18"/>
  <c r="Q18"/>
  <c r="R18"/>
  <c r="S18"/>
  <c r="U18"/>
  <c r="W18"/>
  <c r="X18"/>
  <c r="Y18"/>
  <c r="Z18"/>
  <c r="AA18"/>
  <c r="AD18"/>
  <c r="AE18"/>
  <c r="AF18"/>
  <c r="AG18"/>
  <c r="AH18"/>
  <c r="AJ18"/>
  <c r="AL18"/>
  <c r="AM18"/>
  <c r="AO18"/>
  <c r="AQ18"/>
  <c r="B20"/>
  <c r="C20"/>
  <c r="E20"/>
  <c r="F20"/>
  <c r="G20"/>
  <c r="H20"/>
  <c r="I20"/>
  <c r="J20"/>
  <c r="K20"/>
  <c r="L20"/>
  <c r="M20"/>
  <c r="N20"/>
  <c r="O20"/>
  <c r="Q20"/>
  <c r="R20"/>
  <c r="S20"/>
  <c r="U20"/>
  <c r="W20"/>
  <c r="X20"/>
  <c r="Y20"/>
  <c r="Z20"/>
  <c r="AA20"/>
  <c r="AD20"/>
  <c r="AE20"/>
  <c r="AF20"/>
  <c r="AG20"/>
  <c r="AH20"/>
  <c r="AJ20"/>
  <c r="AL20"/>
  <c r="AM20"/>
  <c r="AO20"/>
  <c r="AQ20"/>
  <c r="B30"/>
  <c r="D30"/>
  <c r="F30"/>
  <c r="F29"/>
  <c r="F31"/>
  <c r="F26"/>
  <c r="H30"/>
  <c r="J30"/>
  <c r="L30"/>
  <c r="N30"/>
  <c r="O30"/>
  <c r="R30"/>
  <c r="S30"/>
  <c r="T30"/>
  <c r="U30"/>
  <c r="W30"/>
  <c r="X30"/>
  <c r="Y30"/>
  <c r="AB30"/>
  <c r="AC30"/>
  <c r="AD30"/>
  <c r="AF30"/>
  <c r="AG30"/>
  <c r="AH30"/>
  <c r="AL30"/>
  <c r="AO30"/>
  <c r="AQ30"/>
  <c r="B16"/>
  <c r="C16"/>
  <c r="E16"/>
  <c r="F16"/>
  <c r="G16"/>
  <c r="H16"/>
  <c r="I16"/>
  <c r="J16"/>
  <c r="K16"/>
  <c r="L16"/>
  <c r="M16"/>
  <c r="N16"/>
  <c r="O16"/>
  <c r="Q16"/>
  <c r="R16"/>
  <c r="S16"/>
  <c r="U16"/>
  <c r="W16"/>
  <c r="X16"/>
  <c r="Y16"/>
  <c r="Z16"/>
  <c r="AA16"/>
  <c r="AD16"/>
  <c r="AE16"/>
  <c r="AF16"/>
  <c r="AG16"/>
  <c r="AH16"/>
  <c r="AJ16"/>
  <c r="AL16"/>
  <c r="AM16"/>
  <c r="AO16"/>
  <c r="AQ16"/>
  <c r="B31"/>
  <c r="D31"/>
  <c r="H31"/>
  <c r="J31"/>
  <c r="L31"/>
  <c r="N31"/>
  <c r="O31"/>
  <c r="R31"/>
  <c r="S31"/>
  <c r="T31"/>
  <c r="U31"/>
  <c r="W31"/>
  <c r="X31"/>
  <c r="Y31"/>
  <c r="AB31"/>
  <c r="AC31"/>
  <c r="AD31"/>
  <c r="AF31"/>
  <c r="AG31"/>
  <c r="AH31"/>
  <c r="AL31"/>
  <c r="AO31"/>
  <c r="AQ31"/>
  <c r="B29"/>
  <c r="D29"/>
  <c r="H29"/>
  <c r="J29"/>
  <c r="J26"/>
  <c r="L29"/>
  <c r="L26"/>
  <c r="N29"/>
  <c r="O29"/>
  <c r="R29"/>
  <c r="S29"/>
  <c r="T29"/>
  <c r="U29"/>
  <c r="W29"/>
  <c r="X29"/>
  <c r="Y29"/>
  <c r="AB29"/>
  <c r="AC29"/>
  <c r="AD29"/>
  <c r="AF29"/>
  <c r="AG29"/>
  <c r="AG26"/>
  <c r="AH29"/>
  <c r="AL29"/>
  <c r="AO29"/>
  <c r="AO26"/>
  <c r="AQ29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C10"/>
  <c r="C9"/>
  <c r="E10"/>
  <c r="F10"/>
  <c r="G10"/>
  <c r="G9"/>
  <c r="H10"/>
  <c r="I10"/>
  <c r="I9"/>
  <c r="J10"/>
  <c r="K10"/>
  <c r="K9"/>
  <c r="L10"/>
  <c r="M10"/>
  <c r="M9"/>
  <c r="N10"/>
  <c r="O10"/>
  <c r="O9"/>
  <c r="Q10"/>
  <c r="Q9"/>
  <c r="R10"/>
  <c r="S10"/>
  <c r="U10"/>
  <c r="W10"/>
  <c r="W9"/>
  <c r="X10"/>
  <c r="Y10"/>
  <c r="Y9"/>
  <c r="Z10"/>
  <c r="AA10"/>
  <c r="AA9"/>
  <c r="AD10"/>
  <c r="AE10"/>
  <c r="AE9"/>
  <c r="AF10"/>
  <c r="AG10"/>
  <c r="AH10"/>
  <c r="AH9"/>
  <c r="AJ10"/>
  <c r="AJ9"/>
  <c r="AL10"/>
  <c r="AL9"/>
  <c r="AM10"/>
  <c r="AM9"/>
  <c r="AO10"/>
  <c r="AQ10"/>
  <c r="N9"/>
  <c r="B10"/>
  <c r="O26"/>
  <c r="U26"/>
  <c r="S26"/>
  <c r="AO9"/>
  <c r="AF26"/>
  <c r="W26"/>
  <c r="AQ9"/>
  <c r="S9"/>
  <c r="U9"/>
  <c r="E9"/>
  <c r="AC26"/>
  <c r="AQ26"/>
  <c r="AG9"/>
  <c r="K37"/>
  <c r="H26"/>
  <c r="AF9"/>
  <c r="X9"/>
  <c r="H9"/>
  <c r="AH26"/>
  <c r="R26"/>
  <c r="X26"/>
  <c r="L9"/>
  <c r="AD9"/>
  <c r="AD26"/>
  <c r="N26"/>
  <c r="AB26"/>
  <c r="D26"/>
  <c r="J9"/>
  <c r="J46" i="11"/>
  <c r="F46"/>
  <c r="AE26" i="9"/>
  <c r="AK9"/>
  <c r="Z9"/>
  <c r="R9"/>
  <c r="F9"/>
  <c r="G38"/>
  <c r="Y26"/>
  <c r="AL26"/>
  <c r="T26"/>
  <c r="Q26"/>
  <c r="AA26"/>
  <c r="AC9"/>
  <c r="P9"/>
</calcChain>
</file>

<file path=xl/sharedStrings.xml><?xml version="1.0" encoding="utf-8"?>
<sst xmlns="http://schemas.openxmlformats.org/spreadsheetml/2006/main" count="625" uniqueCount="288">
  <si>
    <t>TT</t>
  </si>
  <si>
    <t>Trình độ đào tạo</t>
  </si>
  <si>
    <t>Công chức cấp xã</t>
  </si>
  <si>
    <t>Chính trị</t>
  </si>
  <si>
    <t>Tin học</t>
  </si>
  <si>
    <t>Ngoại ngữ</t>
  </si>
  <si>
    <t>Tiến sĩ</t>
  </si>
  <si>
    <t>Thạc sĩ</t>
  </si>
  <si>
    <t>Đại học</t>
  </si>
  <si>
    <t>Cao đẳng</t>
  </si>
  <si>
    <t>Trung cấp</t>
  </si>
  <si>
    <t>Cử nhân</t>
  </si>
  <si>
    <t>Sơ cấp</t>
  </si>
  <si>
    <t>Trung cấp trở lên</t>
  </si>
  <si>
    <t xml:space="preserve">Chưa qua đào tạo </t>
  </si>
  <si>
    <t>Tiếng Anh</t>
  </si>
  <si>
    <t>Chứng chỉ tiếng dân tộc</t>
  </si>
  <si>
    <t>Đại học trở lên</t>
  </si>
  <si>
    <t>Chứng chỉ</t>
  </si>
  <si>
    <t>Nữ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</si>
  <si>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</si>
  <si>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</si>
  <si>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</si>
  <si>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</si>
  <si>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</si>
  <si>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</si>
  <si>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</si>
  <si>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</si>
  <si>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</si>
  <si>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</si>
  <si>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</si>
  <si>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</si>
  <si>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</si>
  <si>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</si>
  <si>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</si>
  <si>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</si>
  <si>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</si>
  <si>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</si>
  <si>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</si>
  <si>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</si>
  <si>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</si>
  <si>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</si>
  <si>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</si>
  <si>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</si>
  <si>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</si>
  <si>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</si>
  <si>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</si>
  <si>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</si>
  <si>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</si>
  <si>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</si>
  <si>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</si>
  <si>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</si>
  <si>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</si>
  <si>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Đảng viên</t>
  </si>
  <si>
    <t>Quản lý nhà nước</t>
  </si>
  <si>
    <t>CVC và tương đương</t>
  </si>
  <si>
    <t>CV và tương đương</t>
  </si>
  <si>
    <t>Trên tuổi nghỉ hưu</t>
  </si>
  <si>
    <t>Từ 30 trở xuống</t>
  </si>
  <si>
    <t>Từ 31-40</t>
  </si>
  <si>
    <t>Từ 40-50</t>
  </si>
  <si>
    <t>Tổng số</t>
  </si>
  <si>
    <t>Nữ từ 51 đến 55</t>
  </si>
  <si>
    <t>Chia theo độ tuổi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</si>
  <si>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</si>
  <si>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</si>
  <si>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</si>
  <si>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</si>
  <si>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</si>
  <si>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</si>
  <si>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</si>
  <si>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</si>
  <si>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</si>
  <si>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I</t>
  </si>
  <si>
    <t>Cán bộ cấp xã</t>
  </si>
  <si>
    <t>II</t>
  </si>
  <si>
    <t xml:space="preserve">TM. ỦY BAN NHÂN DÂN </t>
  </si>
  <si>
    <t>CHỦ TỊCH</t>
  </si>
  <si>
    <t>Kiêm nhiệm chức danh CBCC khác</t>
  </si>
  <si>
    <t>Chủ tịch HĐND</t>
  </si>
  <si>
    <t>-</t>
  </si>
  <si>
    <t>Phó Chủ tịch HĐND</t>
  </si>
  <si>
    <t>Chủ tịch UBND</t>
  </si>
  <si>
    <t>Phó Chủ tịch UBND</t>
  </si>
  <si>
    <t>Chủ tịch Hội CCB</t>
  </si>
  <si>
    <t>Chủ tịch Hội LHPN</t>
  </si>
  <si>
    <t>Chủ tịch Hội Nông dân</t>
  </si>
  <si>
    <t>Bí thư Đoàn TNCSHCM</t>
  </si>
  <si>
    <t xml:space="preserve">Tư pháp - Hộ tịch </t>
  </si>
  <si>
    <t xml:space="preserve">Văn phòng - Thống kê </t>
  </si>
  <si>
    <t xml:space="preserve">Văn hóa - Xã hội </t>
  </si>
  <si>
    <t xml:space="preserve">Kế toán - Tài chính </t>
  </si>
  <si>
    <t>Bí thư Đảng ủy</t>
  </si>
  <si>
    <t>Phó Bí thư Đảng ủy</t>
  </si>
  <si>
    <t>Bí thư Đảng ủy đảm nhiệm</t>
  </si>
  <si>
    <t>Phó Bí thư Đảng ủy đảm nhiệm</t>
  </si>
  <si>
    <t>A</t>
  </si>
  <si>
    <t>43</t>
  </si>
  <si>
    <t>Tốt nghiệp THPT</t>
  </si>
  <si>
    <t>Tốt nghiệp THCS</t>
  </si>
  <si>
    <t>Tốt nghiệp Tiểu học</t>
  </si>
  <si>
    <t>Cao cấp</t>
  </si>
  <si>
    <t>Chứng chỉ</t>
  </si>
  <si>
    <t>Từ 51 đến 60</t>
  </si>
  <si>
    <t>Nam từ 55 đến 60</t>
  </si>
  <si>
    <t>Chức danh CBCC khác kiêm nhiệm</t>
  </si>
  <si>
    <t>Là Cấp ủy viên cấp xã</t>
  </si>
  <si>
    <t>Tổng số</t>
  </si>
  <si>
    <t>Học vấn 
phổ thông</t>
  </si>
  <si>
    <t>Chuyên môn 
nghiệp vụ</t>
  </si>
  <si>
    <t>Là CBCC cấp huyện luân chuyển</t>
  </si>
  <si>
    <t xml:space="preserve">ỦY BAN NHÂN DÂN </t>
  </si>
  <si>
    <t>…………………………………</t>
  </si>
  <si>
    <t>THỐNG KÊ SỐ LƯỢNG, CHẤT LƯỢNG CÁN BỘ, CÔNG CHỨC CẤP XÃ</t>
  </si>
  <si>
    <t>Chỉ huy trưởng quân sự</t>
  </si>
  <si>
    <t>Trưởng công an xã</t>
  </si>
  <si>
    <t>Người dân tộc thiểu số</t>
  </si>
  <si>
    <t>NN khác</t>
  </si>
  <si>
    <t>Chủ tịch UBMTTQ</t>
  </si>
  <si>
    <t xml:space="preserve">XÃ </t>
  </si>
  <si>
    <t>Cán bộ cấp xã</t>
  </si>
  <si>
    <t>Công chức cấp xã</t>
  </si>
  <si>
    <t>Đạt chuẩn</t>
  </si>
  <si>
    <t>BM</t>
  </si>
  <si>
    <t>02a</t>
  </si>
  <si>
    <t>02b</t>
  </si>
  <si>
    <t>(THEO ĐƠN VỊ HÀNH CHÍNH CẤP XÃ)</t>
  </si>
  <si>
    <r>
      <t>Tên đơn vị hành chính</t>
    </r>
    <r>
      <rPr>
        <b/>
        <sz val="12"/>
        <color indexed="12"/>
        <rFont val="Times New Roman"/>
        <family val="1"/>
      </rPr>
      <t/>
    </r>
  </si>
  <si>
    <t>Tổng (I+II)</t>
  </si>
  <si>
    <t>Địa chính - Xây dựng</t>
  </si>
  <si>
    <t>Thống kê cả các trường hợp đội viên Đề án 500 đã được hợp đồng và tăng cường về xã</t>
  </si>
  <si>
    <t>Họ và tên</t>
  </si>
  <si>
    <t>Thời điểm báo cáo số liệu: ....../2018</t>
  </si>
  <si>
    <t xml:space="preserve">HUYỆN, THÀNH PHỐ </t>
  </si>
  <si>
    <t>LƯU Ý:</t>
  </si>
  <si>
    <r>
      <rPr>
        <b/>
        <sz val="14"/>
        <color indexed="10"/>
        <rFont val="Times New Roman"/>
        <family val="1"/>
        <charset val="163"/>
      </rPr>
      <t>Không lập danh sách, thống kê</t>
    </r>
    <r>
      <rPr>
        <sz val="14"/>
        <rFont val="Times New Roman"/>
        <family val="1"/>
      </rPr>
      <t xml:space="preserve"> các trường hợp Công an chính quy và Phó Bí thư tăng cường ở các  xã biên giới, đội viên ĐA500</t>
    </r>
  </si>
  <si>
    <t>Ngày sinh</t>
  </si>
  <si>
    <t>Quê 
quán</t>
  </si>
  <si>
    <t>Chức danh</t>
  </si>
  <si>
    <t>Học vấn phổ thông</t>
  </si>
  <si>
    <t>Tiến sỹ</t>
  </si>
  <si>
    <t>Thạc sỹ</t>
  </si>
  <si>
    <t>Còn lại</t>
  </si>
  <si>
    <t xml:space="preserve">Chuyên ngành đào tạo </t>
  </si>
  <si>
    <t>T.nghiệp THPT</t>
  </si>
  <si>
    <t>Ngạch CVCC</t>
  </si>
  <si>
    <t>Ngạch CVC</t>
  </si>
  <si>
    <t>Ngạch CV</t>
  </si>
  <si>
    <t>Theo chức danh</t>
  </si>
  <si>
    <t>Đảm nhiệm nhiều chức danh CBCC</t>
  </si>
  <si>
    <t>Không xóa các dòng dư (không có tên cán bộ, công chức)</t>
  </si>
  <si>
    <r>
      <t xml:space="preserve">Trường hợp Bí thư Đảng ủy đảm nhiệm chức danh khác thì thống kê theo </t>
    </r>
    <r>
      <rPr>
        <b/>
        <sz val="14"/>
        <color indexed="12"/>
        <rFont val="Times New Roman"/>
        <family val="1"/>
        <charset val="163"/>
      </rPr>
      <t>chức danh Bí thư Đảng ủ</t>
    </r>
    <r>
      <rPr>
        <sz val="14"/>
        <color indexed="12"/>
        <rFont val="Times New Roman"/>
        <family val="1"/>
        <charset val="163"/>
      </rPr>
      <t>y;</t>
    </r>
  </si>
  <si>
    <r>
      <t>Trường hợp Phó Bí thư là Chủ tịch HĐND (hoặc Chủ tịch UBND) thì thống kê theo chức danh</t>
    </r>
    <r>
      <rPr>
        <b/>
        <sz val="14"/>
        <color indexed="12"/>
        <rFont val="Times New Roman"/>
        <family val="1"/>
        <charset val="163"/>
      </rPr>
      <t xml:space="preserve"> Chủ tịch HĐND</t>
    </r>
    <r>
      <rPr>
        <sz val="14"/>
        <color indexed="12"/>
        <rFont val="Times New Roman"/>
        <family val="1"/>
        <charset val="163"/>
      </rPr>
      <t xml:space="preserve"> (hoặc </t>
    </r>
    <r>
      <rPr>
        <b/>
        <sz val="14"/>
        <color indexed="12"/>
        <rFont val="Times New Roman"/>
        <family val="1"/>
        <charset val="163"/>
      </rPr>
      <t>Chủ tịch UBND</t>
    </r>
    <r>
      <rPr>
        <sz val="14"/>
        <color indexed="12"/>
        <rFont val="Times New Roman"/>
        <family val="1"/>
        <charset val="163"/>
      </rPr>
      <t>)</t>
    </r>
  </si>
  <si>
    <r>
      <t>Đồng thời kiểm tra, đánh dấu x vào các</t>
    </r>
    <r>
      <rPr>
        <b/>
        <sz val="14"/>
        <color indexed="12"/>
        <rFont val="Times New Roman"/>
        <family val="1"/>
        <charset val="163"/>
      </rPr>
      <t xml:space="preserve"> cột số 39 và 40 </t>
    </r>
    <r>
      <rPr>
        <sz val="14"/>
        <color indexed="12"/>
        <rFont val="Times New Roman"/>
        <family val="1"/>
        <charset val="163"/>
      </rPr>
      <t xml:space="preserve">tương ứng </t>
    </r>
  </si>
  <si>
    <t>44</t>
  </si>
  <si>
    <t>Ghi chú</t>
  </si>
  <si>
    <r>
      <t xml:space="preserve">  Chức danh CBCC
</t>
    </r>
    <r>
      <rPr>
        <b/>
        <i/>
        <sz val="12"/>
        <color indexed="12"/>
        <rFont val="Times New Roman"/>
        <family val="1"/>
      </rPr>
      <t/>
    </r>
  </si>
  <si>
    <t>Đã bố trí người làm việc tại vị trí của công chức cấp xã (chưa tuyển dụng)</t>
  </si>
  <si>
    <t>x</t>
  </si>
  <si>
    <t xml:space="preserve">Theo chức danh </t>
  </si>
  <si>
    <t>Bồi dưỡng khác hoặc chưa ĐT,BD</t>
  </si>
  <si>
    <t xml:space="preserve"> Do chức danh cán bộ cấp xã khác đảm nhiệm hoặc kiêm nhiệm</t>
  </si>
  <si>
    <t>Đảm nhiệm nhiều chức danh</t>
  </si>
  <si>
    <t>TỔNG SỐ</t>
  </si>
  <si>
    <t>III</t>
  </si>
  <si>
    <t>*</t>
  </si>
  <si>
    <t>THỐNG KÊ SỐ LƯỢNG, CHẤT LƯỢNG CÁN BỘ, CÔNG CHỨC CẤP XÃ (THEO CHỨC DANH)</t>
  </si>
  <si>
    <t>................, ngày.....tháng....năm 2018</t>
  </si>
  <si>
    <t>Trường hợp bố trí Bí thư hoặc Phó Bí thư đảm nhiệm chức danh khác</t>
  </si>
  <si>
    <t>Bí thư Đảng ủy - Chủ tịch HĐND</t>
  </si>
  <si>
    <t xml:space="preserve">Bí thư Đảng ủy - Chủ tịch UBND </t>
  </si>
  <si>
    <t>Phó Bí thư Đảng ủy  - Chủ tịch HĐND</t>
  </si>
  <si>
    <t xml:space="preserve">Phó Bí thư Đảng ủy - Chủ tịch UBND </t>
  </si>
  <si>
    <t>Chưa qua đào tạo</t>
  </si>
  <si>
    <t>Thường trực Đảng ủy</t>
  </si>
  <si>
    <t>Chỉ huy trưởng quân sự</t>
  </si>
  <si>
    <t>Ngày tuyển dụng 
(bầu cử lần đầu hoặc QĐ TD)</t>
  </si>
  <si>
    <t>&lt;=30</t>
  </si>
  <si>
    <t>31-40</t>
  </si>
  <si>
    <t>41-50</t>
  </si>
  <si>
    <t>tổng số</t>
  </si>
  <si>
    <t>Nam 51-55</t>
  </si>
  <si>
    <t>nữ 51-55</t>
  </si>
  <si>
    <t>Nam 55-60</t>
  </si>
  <si>
    <t>trên tuổi nghỉ hưu</t>
  </si>
  <si>
    <t>Năm sinh</t>
  </si>
  <si>
    <t>Tuổi</t>
  </si>
  <si>
    <t>Độ tuổi</t>
  </si>
  <si>
    <t>Row Labels</t>
  </si>
  <si>
    <t>Grand Total</t>
  </si>
  <si>
    <t>Count of Họ và tên</t>
  </si>
  <si>
    <t>Values</t>
  </si>
  <si>
    <t>Count of Nữ</t>
  </si>
  <si>
    <t>Count of Dân tộc</t>
  </si>
  <si>
    <t>Count of Ngày kết nạp Đảng</t>
  </si>
  <si>
    <t>Count of T.nghiệp THPT</t>
  </si>
  <si>
    <t>Count of T.nghiệp THCS</t>
  </si>
  <si>
    <t>Count of Còn lại</t>
  </si>
  <si>
    <t>Count of Tiến sỹ</t>
  </si>
  <si>
    <t>Count of Thạc sỹ</t>
  </si>
  <si>
    <t>Count of Đại học</t>
  </si>
  <si>
    <t>Count of Cao  đẳng</t>
  </si>
  <si>
    <t>Count of Trung cấp</t>
  </si>
  <si>
    <t>Count of Sơ cấp</t>
  </si>
  <si>
    <t>Count of Chưa qua đào tạo</t>
  </si>
  <si>
    <t>Count of Cử nhân</t>
  </si>
  <si>
    <t>Count of Cao cấp</t>
  </si>
  <si>
    <t>Count of Trung cấp2</t>
  </si>
  <si>
    <t xml:space="preserve">Count of Sơ cấp </t>
  </si>
  <si>
    <t>Count of Đại học trở lên</t>
  </si>
  <si>
    <t>Count of Chứng chỉ</t>
  </si>
  <si>
    <t>Count of Đại học trở lên2</t>
  </si>
  <si>
    <t>Count of Chứng chỉ2</t>
  </si>
  <si>
    <t>Count of CC Tiếng DTTS</t>
  </si>
  <si>
    <t>Count of Trung cấp trở lên</t>
  </si>
  <si>
    <t>Count of Chứng chỉ3</t>
  </si>
  <si>
    <t>Count of Ngạch CVCC</t>
  </si>
  <si>
    <t>Count of Ngạch CVC</t>
  </si>
  <si>
    <t>Count of Ngạch CV</t>
  </si>
  <si>
    <t>Count of Ngạch CS</t>
  </si>
  <si>
    <t>Count of Theo chức danh</t>
  </si>
  <si>
    <t>Count of Đạt chuẩn CBCC xã</t>
  </si>
  <si>
    <t>Count of CBCC huyện luân chuyển, tăng cường</t>
  </si>
  <si>
    <t>Count of Kiêm chức danh CBCC khác</t>
  </si>
  <si>
    <t>Count of Là Cấp ủy viên cấp xã</t>
  </si>
  <si>
    <t>Count of &lt;=30</t>
  </si>
  <si>
    <t>Count of 31-40</t>
  </si>
  <si>
    <t>Count of 41-50</t>
  </si>
  <si>
    <t>Count of Nam 51-55</t>
  </si>
  <si>
    <t>Count of nữ 51-55</t>
  </si>
  <si>
    <t>Count of Nam 55-60</t>
  </si>
  <si>
    <t>Count of trên tuổi nghỉ hưu</t>
  </si>
  <si>
    <t>CỘNG HÒA XÃ HỘI CHỦ NGHĨA VIỆT NAM</t>
  </si>
  <si>
    <t>Độc lập - Tự do - Hạnh phúc</t>
  </si>
  <si>
    <t>THỐNG KÊ SỐ LƯỢNG, CHẤT LƯỢNG CÁN BỘ, CÔNG CHỨC CẤP XÃ (THEO CHỨC DANH)</t>
  </si>
  <si>
    <t>DTTS</t>
  </si>
  <si>
    <t>Đạt chuẩn</t>
  </si>
  <si>
    <t>Là CBCC cấp huyện luân chuyển</t>
  </si>
  <si>
    <t xml:space="preserve">Là Cấp ủy viên cấp xã </t>
  </si>
  <si>
    <t>Chuyên môn nghiệp vụ</t>
  </si>
  <si>
    <t>THPT</t>
  </si>
  <si>
    <t>THCS</t>
  </si>
  <si>
    <t>Ngạch Cán sự</t>
  </si>
  <si>
    <t>Từ 31 đến 40</t>
  </si>
  <si>
    <t>Từ 41 đến 50</t>
  </si>
  <si>
    <t>Nam từ 51 đến 54</t>
  </si>
  <si>
    <t>Sơ Cấp</t>
  </si>
  <si>
    <t>Huyện, thành phố</t>
  </si>
  <si>
    <t>Kiêm nhiệm chức danh CBCC khác</t>
  </si>
  <si>
    <t>(blank)</t>
  </si>
  <si>
    <t>Thời điểm báo cáo số liệu: 31/1/2020</t>
  </si>
  <si>
    <t>Huyện Kon Rẫy</t>
  </si>
  <si>
    <t>TT Đăk Rve</t>
  </si>
  <si>
    <t>THỊ TRẤN ĐĂK RVE</t>
  </si>
  <si>
    <t xml:space="preserve"> Chức danh CBCC 
(theo NĐ34)</t>
  </si>
  <si>
    <t xml:space="preserve">  Chức danh hiện giữ</t>
  </si>
  <si>
    <t>Trình độ</t>
  </si>
  <si>
    <t>Học Vân</t>
  </si>
  <si>
    <t>Chuyên môn</t>
  </si>
  <si>
    <r>
      <t>Ngày tuyển dụng</t>
    </r>
    <r>
      <rPr>
        <sz val="12"/>
        <rFont val="Times New Roman"/>
        <family val="1"/>
      </rPr>
      <t xml:space="preserve"> (bầu cử lần đầu hoặc Quyết định tuyển dụng)</t>
    </r>
  </si>
  <si>
    <t>12/12</t>
  </si>
  <si>
    <t>Đơn vị công tác</t>
  </si>
  <si>
    <r>
      <t xml:space="preserve">DANH SÁCH 
CÔNG CHỨC, VIÊN CHỨC ĐỦ ĐIỀU KIỆN CHUYỂN ĐỔI VỊ TRÍ CÔNG TÁC
</t>
    </r>
    <r>
      <rPr>
        <i/>
        <sz val="14"/>
        <rFont val="Times New Roman"/>
        <family val="1"/>
      </rPr>
      <t>(Kèm theo Kế hoạch số        /KH-UBND ngày       /    /2024 của Ủy ban nhân dân huyện Ia H'Drai.)</t>
    </r>
  </si>
  <si>
    <t xml:space="preserve">ĐỐI VỚI CẤP HUYỆN: </t>
  </si>
  <si>
    <t>Cử nhân Kế toán</t>
  </si>
  <si>
    <t>ĐỐI CẤP XÃ:</t>
  </si>
  <si>
    <t>Trần Thị Y</t>
  </si>
  <si>
    <t>Minh Khôi - Nông Cống - Thanh Hóa</t>
  </si>
  <si>
    <t>11/4/2018</t>
  </si>
  <si>
    <t>Phòng Giáo dục và Đào tạo</t>
  </si>
  <si>
    <t>5 năm 10 tháng</t>
  </si>
  <si>
    <t>Kế toán viên trung cấp</t>
  </si>
  <si>
    <t>Lê Xuân Nguyên</t>
  </si>
  <si>
    <t>13/01/2016</t>
  </si>
  <si>
    <t>Công chức Địa chính - Xây dựng</t>
  </si>
  <si>
    <t>Ủy ban nhân dân xã Ia Tơi</t>
  </si>
  <si>
    <t>08 năm 1 tháng</t>
  </si>
  <si>
    <t>Kỹ sư Công nghệ kỹ thuật xây dựng</t>
  </si>
  <si>
    <t>Trần Thị Giang Thanh</t>
  </si>
  <si>
    <t>24/04/1990</t>
  </si>
  <si>
    <t>07/09/2018</t>
  </si>
  <si>
    <t>Công chức Tài chính - Kế toán</t>
  </si>
  <si>
    <t>05 năm 5 tháng</t>
  </si>
  <si>
    <t>Cử nhân Kế toán - Kiểm toán</t>
  </si>
  <si>
    <t>Yên Lộc - Can Lộc - Hà Tĩnh</t>
  </si>
  <si>
    <t>Hương Chữ - Hương Trà - 
Thừa Thiên Huế</t>
  </si>
  <si>
    <t>Biệt phái làm việc tại phòng Lao động - Thương binh và Xã hội</t>
  </si>
  <si>
    <r>
      <t xml:space="preserve">Số năm giữ chức danh hiện tại </t>
    </r>
    <r>
      <rPr>
        <sz val="12"/>
        <rFont val="Times New Roman"/>
        <family val="1"/>
      </rPr>
      <t>(đến tháng 2/2024)</t>
    </r>
  </si>
</sst>
</file>

<file path=xl/styles.xml><?xml version="1.0" encoding="utf-8"?>
<styleSheet xmlns="http://schemas.openxmlformats.org/spreadsheetml/2006/main">
  <fonts count="44">
    <font>
      <sz val="14"/>
      <color theme="1"/>
      <name val="Times New Roman"/>
      <family val="2"/>
      <charset val="163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12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color indexed="12"/>
      <name val="Times New Roman"/>
      <family val="1"/>
    </font>
    <font>
      <b/>
      <sz val="16"/>
      <color indexed="8"/>
      <name val="Times New Roman"/>
      <family val="1"/>
    </font>
    <font>
      <b/>
      <i/>
      <sz val="12"/>
      <color indexed="12"/>
      <name val="Times New Roman"/>
      <family val="1"/>
    </font>
    <font>
      <b/>
      <sz val="12"/>
      <name val="Times New Roman"/>
      <family val="1"/>
    </font>
    <font>
      <i/>
      <sz val="14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4"/>
      <color indexed="12"/>
      <name val="Times New Roman"/>
      <family val="1"/>
      <charset val="163"/>
    </font>
    <font>
      <sz val="14"/>
      <name val="Times New Roman"/>
      <family val="1"/>
      <charset val="163"/>
    </font>
    <font>
      <sz val="14"/>
      <color indexed="10"/>
      <name val="Times New Roman"/>
      <family val="1"/>
      <charset val="163"/>
    </font>
    <font>
      <b/>
      <sz val="14"/>
      <color indexed="10"/>
      <name val="Times New Roman"/>
      <family val="1"/>
      <charset val="163"/>
    </font>
    <font>
      <sz val="14"/>
      <color indexed="12"/>
      <name val="Times New Roman"/>
      <family val="1"/>
      <charset val="163"/>
    </font>
    <font>
      <sz val="12"/>
      <color indexed="60"/>
      <name val="Times New Roman"/>
      <family val="1"/>
    </font>
    <font>
      <i/>
      <sz val="12"/>
      <name val="Times New Roman"/>
      <family val="1"/>
    </font>
    <font>
      <i/>
      <sz val="14"/>
      <color indexed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color indexed="8"/>
      <name val="Times New Roman"/>
      <family val="2"/>
      <charset val="163"/>
    </font>
    <font>
      <b/>
      <sz val="11"/>
      <color indexed="8"/>
      <name val="Times New Roman"/>
      <family val="2"/>
      <charset val="163"/>
    </font>
    <font>
      <b/>
      <sz val="11"/>
      <color indexed="8"/>
      <name val="Times New Roman"/>
      <family val="1"/>
    </font>
    <font>
      <sz val="14"/>
      <color indexed="10"/>
      <name val="Times New Roman"/>
      <family val="1"/>
    </font>
    <font>
      <sz val="11"/>
      <color indexed="10"/>
      <name val="Times New Roman"/>
      <family val="1"/>
    </font>
    <font>
      <b/>
      <sz val="14"/>
      <color indexed="10"/>
      <name val="Times New Roman"/>
      <family val="1"/>
    </font>
    <font>
      <b/>
      <sz val="11"/>
      <color indexed="12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0" fillId="0" borderId="0"/>
    <xf numFmtId="0" fontId="4" fillId="0" borderId="0"/>
    <xf numFmtId="0" fontId="43" fillId="0" borderId="0"/>
    <xf numFmtId="0" fontId="42" fillId="0" borderId="0"/>
    <xf numFmtId="0" fontId="42" fillId="0" borderId="0"/>
    <xf numFmtId="0" fontId="29" fillId="0" borderId="0"/>
  </cellStyleXfs>
  <cellXfs count="2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16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textRotation="90" wrapText="1"/>
    </xf>
    <xf numFmtId="0" fontId="17" fillId="0" borderId="0" xfId="0" applyFont="1"/>
    <xf numFmtId="0" fontId="9" fillId="0" borderId="2" xfId="0" applyFont="1" applyBorder="1" applyAlignment="1">
      <alignment vertical="center"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5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right"/>
    </xf>
    <xf numFmtId="49" fontId="18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2" fillId="0" borderId="0" xfId="0" applyFont="1" applyFill="1"/>
    <xf numFmtId="0" fontId="5" fillId="2" borderId="0" xfId="0" applyFont="1" applyFill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3" fillId="0" borderId="0" xfId="0" quotePrefix="1" applyFont="1" applyFill="1" applyAlignment="1"/>
    <xf numFmtId="0" fontId="24" fillId="0" borderId="0" xfId="0" applyFont="1" applyFill="1"/>
    <xf numFmtId="0" fontId="25" fillId="0" borderId="0" xfId="0" quotePrefix="1" applyFont="1" applyFill="1" applyAlignment="1"/>
    <xf numFmtId="0" fontId="25" fillId="0" borderId="0" xfId="0" applyFont="1" applyFill="1"/>
    <xf numFmtId="0" fontId="11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28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9" fontId="19" fillId="0" borderId="0" xfId="0" applyNumberFormat="1" applyFont="1"/>
    <xf numFmtId="49" fontId="19" fillId="0" borderId="0" xfId="0" applyNumberFormat="1" applyFont="1" applyAlignment="1">
      <alignment wrapText="1"/>
    </xf>
    <xf numFmtId="0" fontId="19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9" fontId="3" fillId="0" borderId="0" xfId="0" applyNumberFormat="1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0" borderId="2" xfId="0" applyFont="1" applyBorder="1" applyAlignment="1">
      <alignment horizontal="center" vertical="center" textRotation="90" wrapText="1"/>
    </xf>
    <xf numFmtId="0" fontId="31" fillId="0" borderId="6" xfId="0" applyFont="1" applyBorder="1" applyAlignment="1">
      <alignment horizontal="center" vertical="center" textRotation="90" wrapText="1"/>
    </xf>
    <xf numFmtId="0" fontId="31" fillId="0" borderId="2" xfId="0" applyFont="1" applyBorder="1" applyAlignment="1">
      <alignment horizontal="center" vertical="center" textRotation="90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0" borderId="2" xfId="0" applyFont="1" applyBorder="1"/>
    <xf numFmtId="49" fontId="1" fillId="0" borderId="0" xfId="0" applyNumberFormat="1" applyFont="1" applyAlignment="1">
      <alignment horizontal="center" vertical="center"/>
    </xf>
    <xf numFmtId="0" fontId="34" fillId="0" borderId="0" xfId="0" applyFont="1"/>
    <xf numFmtId="0" fontId="35" fillId="0" borderId="2" xfId="0" applyFont="1" applyBorder="1" applyAlignment="1">
      <alignment horizontal="center" vertical="center" textRotation="90" wrapText="1"/>
    </xf>
    <xf numFmtId="0" fontId="36" fillId="3" borderId="2" xfId="0" applyFont="1" applyFill="1" applyBorder="1" applyAlignment="1">
      <alignment horizontal="right" vertical="center" wrapText="1"/>
    </xf>
    <xf numFmtId="0" fontId="34" fillId="0" borderId="2" xfId="0" applyFont="1" applyBorder="1"/>
    <xf numFmtId="0" fontId="36" fillId="0" borderId="2" xfId="0" applyFont="1" applyBorder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10" fillId="3" borderId="2" xfId="0" applyFont="1" applyFill="1" applyBorder="1" applyAlignment="1">
      <alignment horizontal="right" vertical="center" wrapText="1"/>
    </xf>
    <xf numFmtId="0" fontId="5" fillId="0" borderId="2" xfId="0" applyFont="1" applyBorder="1"/>
    <xf numFmtId="0" fontId="10" fillId="0" borderId="2" xfId="0" applyFont="1" applyBorder="1"/>
    <xf numFmtId="0" fontId="2" fillId="0" borderId="2" xfId="0" applyFont="1" applyBorder="1" applyAlignment="1">
      <alignment horizontal="center" vertical="center"/>
    </xf>
    <xf numFmtId="0" fontId="14" fillId="0" borderId="2" xfId="0" applyFont="1" applyBorder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38" fillId="0" borderId="2" xfId="0" applyFont="1" applyBorder="1"/>
    <xf numFmtId="0" fontId="38" fillId="0" borderId="0" xfId="0" applyFont="1"/>
    <xf numFmtId="0" fontId="38" fillId="0" borderId="2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textRotation="90" wrapText="1"/>
    </xf>
    <xf numFmtId="49" fontId="15" fillId="0" borderId="2" xfId="0" quotePrefix="1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14" fontId="16" fillId="0" borderId="2" xfId="0" quotePrefix="1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4" borderId="2" xfId="0" quotePrefix="1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14" fontId="16" fillId="0" borderId="4" xfId="0" quotePrefix="1" applyNumberFormat="1" applyFont="1" applyBorder="1" applyAlignment="1">
      <alignment horizontal="center" vertical="center" wrapText="1"/>
    </xf>
    <xf numFmtId="49" fontId="15" fillId="4" borderId="4" xfId="0" quotePrefix="1" applyNumberFormat="1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49" fontId="15" fillId="0" borderId="4" xfId="0" quotePrefix="1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2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49" fontId="13" fillId="0" borderId="15" xfId="0" applyNumberFormat="1" applyFont="1" applyFill="1" applyBorder="1" applyAlignment="1">
      <alignment horizontal="left" vertical="center" wrapText="1"/>
    </xf>
    <xf numFmtId="49" fontId="13" fillId="0" borderId="16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textRotation="90"/>
    </xf>
    <xf numFmtId="0" fontId="6" fillId="0" borderId="7" xfId="0" applyFont="1" applyBorder="1" applyAlignment="1">
      <alignment textRotation="90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textRotation="90" wrapText="1"/>
    </xf>
    <xf numFmtId="0" fontId="15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7" fillId="0" borderId="4" xfId="0" applyFont="1" applyBorder="1" applyAlignment="1">
      <alignment horizontal="center" vertical="center" textRotation="90" wrapText="1"/>
    </xf>
    <xf numFmtId="0" fontId="27" fillId="0" borderId="14" xfId="0" applyFont="1" applyBorder="1" applyAlignment="1">
      <alignment horizontal="center" vertical="center" textRotation="90" wrapText="1"/>
    </xf>
    <xf numFmtId="0" fontId="27" fillId="0" borderId="7" xfId="0" applyFont="1" applyBorder="1" applyAlignment="1">
      <alignment horizontal="center" vertical="center" textRotation="90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7" fillId="0" borderId="2" xfId="0" applyFont="1" applyBorder="1" applyAlignment="1">
      <alignment horizontal="center" vertical="center" textRotation="90" wrapText="1"/>
    </xf>
    <xf numFmtId="0" fontId="31" fillId="0" borderId="2" xfId="0" applyFont="1" applyBorder="1" applyAlignment="1">
      <alignment horizontal="center" vertical="center" textRotation="90" wrapText="1"/>
    </xf>
    <xf numFmtId="0" fontId="31" fillId="0" borderId="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textRotation="90" wrapText="1"/>
    </xf>
    <xf numFmtId="0" fontId="31" fillId="0" borderId="7" xfId="0" applyFont="1" applyBorder="1" applyAlignment="1">
      <alignment horizontal="center" vertical="center" textRotation="90" wrapText="1"/>
    </xf>
    <xf numFmtId="0" fontId="31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2"/>
    <cellStyle name="Normal 3" xfId="3"/>
    <cellStyle name="Normal 5" xfId="4"/>
    <cellStyle name="Normal 6" xfId="5"/>
    <cellStyle name="Normal 7" xfId="6"/>
  </cellStyles>
  <dxfs count="4">
    <dxf>
      <font>
        <condense val="0"/>
        <extend val="0"/>
        <color indexed="9"/>
      </font>
    </dxf>
    <dxf>
      <alignment horizontal="center" vertical="center" wrapText="1" readingOrder="0"/>
    </dxf>
    <dxf>
      <alignment horizontal="center" vertical="center" wrapText="1" readingOrder="0"/>
    </dxf>
    <dxf>
      <alignment horizontal="center" vertical="center" wrapText="1" readingOrder="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620368</xdr:colOff>
      <xdr:row>2</xdr:row>
      <xdr:rowOff>53008</xdr:rowOff>
    </xdr:from>
    <xdr:to>
      <xdr:col>6</xdr:col>
      <xdr:colOff>448464</xdr:colOff>
      <xdr:row>2</xdr:row>
      <xdr:rowOff>53008</xdr:rowOff>
    </xdr:to>
    <xdr:cxnSp macro="">
      <xdr:nvCxnSpPr>
        <xdr:cNvPr id="4" name="Straight Connector 3">
          <a:extLst/>
        </xdr:cNvPr>
        <xdr:cNvCxnSpPr/>
      </xdr:nvCxnSpPr>
      <xdr:spPr>
        <a:xfrm>
          <a:off x="2923761" y="1325217"/>
          <a:ext cx="2667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C" refreshedDate="43892.89778796296" createdVersion="6" refreshedVersion="4" minRefreshableVersion="3" recordCount="29">
  <cacheSource type="worksheet">
    <worksheetSource ref="A8:V8" sheet="DANH SACH"/>
  </cacheSource>
  <cacheFields count="68">
    <cacheField name="TT" numFmtId="0">
      <sharedItems containsBlank="1"/>
    </cacheField>
    <cacheField name="Họ và tên" numFmtId="0">
      <sharedItems containsBlank="1"/>
    </cacheField>
    <cacheField name="Ngày sinh" numFmtId="0">
      <sharedItems containsBlank="1"/>
    </cacheField>
    <cacheField name="Quê _x000a_quán" numFmtId="0">
      <sharedItems containsBlank="1"/>
    </cacheField>
    <cacheField name="Nữ" numFmtId="0">
      <sharedItems containsBlank="1"/>
    </cacheField>
    <cacheField name="Dân tộc" numFmtId="0">
      <sharedItems containsBlank="1"/>
    </cacheField>
    <cacheField name="Tôn giáo " numFmtId="0">
      <sharedItems containsBlank="1"/>
    </cacheField>
    <cacheField name="Ngày kết nạp Đảng" numFmtId="0">
      <sharedItems containsBlank="1"/>
    </cacheField>
    <cacheField name="Ngày tuyển dụng _x000a_(bầu cử lần đầu hoặc QĐ TD)" numFmtId="0">
      <sharedItems containsBlank="1"/>
    </cacheField>
    <cacheField name="Cán bộ cấp xã" numFmtId="0">
      <sharedItems containsBlank="1" count="3">
        <s v="8"/>
        <s v="x"/>
        <m/>
      </sharedItems>
    </cacheField>
    <cacheField name="Công chức cấp xã" numFmtId="0">
      <sharedItems containsBlank="1"/>
    </cacheField>
    <cacheField name="CBCC huyện luân chuyển, tăng cường" numFmtId="0">
      <sharedItems containsBlank="1"/>
    </cacheField>
    <cacheField name=" Chức danh CBCC _x000a_(theo NĐ92)" numFmtId="0">
      <sharedItems/>
    </cacheField>
    <cacheField name="Huyện, thành phố" numFmtId="0">
      <sharedItems containsBlank="1" count="5">
        <s v="12"/>
        <s v="Huyện Kon Rẫy"/>
        <m u="1"/>
        <s v="Huyện Ia H'Drai" u="1"/>
        <s v="Huyện Đăk Glei" u="1"/>
      </sharedItems>
    </cacheField>
    <cacheField name="Cơ quan, đơn vị đang làm việc " numFmtId="0">
      <sharedItems containsBlank="1" count="23">
        <s v="13"/>
        <s v="TT Đăk Rve"/>
        <m u="1"/>
        <s v="xã Đăk Kôi" u="1"/>
        <s v="xã Đăk Môn" u="1"/>
        <s v="xã Ia Dom" u="1"/>
        <s v="xã Ngọc Linh" u="1"/>
        <s v="xã Đăk Pne" u="1"/>
        <s v="TT Đăk Glei" u="1"/>
        <s v="xã Mường Hoong" u="1"/>
        <s v="xã Đăk Pét" u="1"/>
        <s v="xã Đăk Ruồng" u="1"/>
        <s v="xã Đăk Long" u="1"/>
        <s v="TT Đăk Kôi" u="1"/>
        <s v="xã Đăk Nhoong" u="1"/>
        <s v="xã Xốp" u="1"/>
        <s v="xã Đăk Tờ Lùng" u="1"/>
        <s v="xã Đăk Man" u="1"/>
        <s v="xã Tân Lập" u="1"/>
        <s v="xã Đăk Choong" u="1"/>
        <s v="xã Đăk Plô" u="1"/>
        <s v="xã Đăk Tờ Re" u="1"/>
        <s v="xã Đăk Kroong" u="1"/>
      </sharedItems>
    </cacheField>
    <cacheField name="Ngày phê chuẩn, bổ nhiệm chức danh (gần nhất)" numFmtId="0">
      <sharedItems containsBlank="1"/>
    </cacheField>
    <cacheField name="T.nghiệp THPT" numFmtId="0">
      <sharedItems containsBlank="1"/>
    </cacheField>
    <cacheField name="T.nghiệp THCS" numFmtId="0">
      <sharedItems containsBlank="1"/>
    </cacheField>
    <cacheField name="Còn lại" numFmtId="0">
      <sharedItems containsBlank="1"/>
    </cacheField>
    <cacheField name="Tiến sỹ" numFmtId="0">
      <sharedItems containsBlank="1"/>
    </cacheField>
    <cacheField name="Thạc sỹ" numFmtId="0">
      <sharedItems containsBlank="1"/>
    </cacheField>
    <cacheField name="Đại học" numFmtId="0">
      <sharedItems containsBlank="1"/>
    </cacheField>
    <cacheField name="Cao  đẳng" numFmtId="0">
      <sharedItems containsBlank="1"/>
    </cacheField>
    <cacheField name="Trung cấp" numFmtId="0">
      <sharedItems containsBlank="1"/>
    </cacheField>
    <cacheField name="Sơ cấp" numFmtId="0">
      <sharedItems containsBlank="1"/>
    </cacheField>
    <cacheField name="Chưa qua đào tạo" numFmtId="0">
      <sharedItems containsBlank="1"/>
    </cacheField>
    <cacheField name="Chuyên ngành đào tạo " numFmtId="0">
      <sharedItems containsBlank="1"/>
    </cacheField>
    <cacheField name="Cử nhân" numFmtId="0">
      <sharedItems containsBlank="1"/>
    </cacheField>
    <cacheField name="Cao cấp" numFmtId="0">
      <sharedItems containsBlank="1"/>
    </cacheField>
    <cacheField name="Trung cấp2" numFmtId="0">
      <sharedItems containsBlank="1"/>
    </cacheField>
    <cacheField name="Sơ cấp " numFmtId="0">
      <sharedItems containsBlank="1"/>
    </cacheField>
    <cacheField name="Đại học trở lên" numFmtId="0">
      <sharedItems containsBlank="1"/>
    </cacheField>
    <cacheField name="Chứng chỉ" numFmtId="0">
      <sharedItems containsBlank="1"/>
    </cacheField>
    <cacheField name="Đại học trở lên2" numFmtId="0">
      <sharedItems containsBlank="1"/>
    </cacheField>
    <cacheField name="Chứng chỉ2" numFmtId="0">
      <sharedItems containsBlank="1"/>
    </cacheField>
    <cacheField name="CC Tiếng DTTS" numFmtId="0">
      <sharedItems containsBlank="1"/>
    </cacheField>
    <cacheField name="Trung cấp trở lên" numFmtId="0">
      <sharedItems containsBlank="1"/>
    </cacheField>
    <cacheField name="Chứng chỉ3" numFmtId="0">
      <sharedItems containsBlank="1"/>
    </cacheField>
    <cacheField name="Ngạch CVCC" numFmtId="0">
      <sharedItems containsBlank="1"/>
    </cacheField>
    <cacheField name="Ngạch CVC" numFmtId="0">
      <sharedItems containsBlank="1"/>
    </cacheField>
    <cacheField name="Ngạch CV" numFmtId="0">
      <sharedItems containsBlank="1"/>
    </cacheField>
    <cacheField name="Ngạch CS" numFmtId="0">
      <sharedItems containsBlank="1"/>
    </cacheField>
    <cacheField name="Theo chức danh" numFmtId="0">
      <sharedItems containsBlank="1"/>
    </cacheField>
    <cacheField name="Thuộc bảng lương" numFmtId="0">
      <sharedItems containsBlank="1"/>
    </cacheField>
    <cacheField name="Bậc" numFmtId="0">
      <sharedItems containsBlank="1" containsMixedTypes="1" containsNumber="1" containsInteger="1" minValue="1" maxValue="8"/>
    </cacheField>
    <cacheField name="Hệ số" numFmtId="0">
      <sharedItems containsBlank="1" containsMixedTypes="1" containsNumber="1" minValue="1.75" maxValue="3.66"/>
    </cacheField>
    <cacheField name="Ngày tính nâng lương lần sau" numFmtId="0">
      <sharedItems containsBlank="1"/>
    </cacheField>
    <cacheField name="Chức vụ" numFmtId="0">
      <sharedItems containsBlank="1" containsMixedTypes="1" containsNumber="1" minValue="0.1" maxValue="0.3"/>
    </cacheField>
    <cacheField name="Trách nhiệm" numFmtId="0">
      <sharedItems containsBlank="1"/>
    </cacheField>
    <cacheField name="Khu vực" numFmtId="0">
      <sharedItems containsBlank="1" containsMixedTypes="1" containsNumber="1" minValue="0.5" maxValue="0.5"/>
    </cacheField>
    <cacheField name="Vượt khung (%)" numFmtId="0">
      <sharedItems containsBlank="1"/>
    </cacheField>
    <cacheField name="Phụ cấp khác" numFmtId="0">
      <sharedItems containsBlank="1"/>
    </cacheField>
    <cacheField name="Tổng phụ cấp" numFmtId="0">
      <sharedItems containsBlank="1" containsMixedTypes="1" containsNumber="1" minValue="0.5" maxValue="0.8"/>
    </cacheField>
    <cacheField name="Đạt chuẩn CBCC xã" numFmtId="0">
      <sharedItems containsBlank="1"/>
    </cacheField>
    <cacheField name="Kiêm chức danh CBCC khác" numFmtId="0">
      <sharedItems containsBlank="1"/>
    </cacheField>
    <cacheField name="Là cấp ủy viên cấp xã" numFmtId="0">
      <sharedItems containsBlank="1"/>
    </cacheField>
    <cacheField name="Ghi chú" numFmtId="0">
      <sharedItems containsBlank="1"/>
    </cacheField>
    <cacheField name="&lt;=30" numFmtId="0">
      <sharedItems containsBlank="1"/>
    </cacheField>
    <cacheField name="31-40" numFmtId="0">
      <sharedItems containsBlank="1"/>
    </cacheField>
    <cacheField name="41-50" numFmtId="0">
      <sharedItems containsBlank="1"/>
    </cacheField>
    <cacheField name="tổng số" numFmtId="0">
      <sharedItems containsNonDate="0" containsString="0" containsBlank="1"/>
    </cacheField>
    <cacheField name="Nam 51-55" numFmtId="0">
      <sharedItems containsBlank="1"/>
    </cacheField>
    <cacheField name="nữ 51-55" numFmtId="0">
      <sharedItems containsNonDate="0" containsString="0" containsBlank="1"/>
    </cacheField>
    <cacheField name="Nam 55-60" numFmtId="0">
      <sharedItems containsBlank="1"/>
    </cacheField>
    <cacheField name="trên tuổi nghỉ hưu" numFmtId="0">
      <sharedItems containsNonDate="0" containsString="0" containsBlank="1"/>
    </cacheField>
    <cacheField name="Năm sinh" numFmtId="0">
      <sharedItems containsString="0" containsBlank="1" containsNumber="1" containsInteger="1" minValue="1960" maxValue="1990"/>
    </cacheField>
    <cacheField name="Tuổi" numFmtId="0">
      <sharedItems containsString="0" containsBlank="1" containsNumber="1" containsInteger="1" minValue="-1990" maxValue="2019"/>
    </cacheField>
    <cacheField name="Độ tuổi" numFmtId="0">
      <sharedItems containsBlank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PC" refreshedDate="43899.845282870374" createdVersion="3" refreshedVersion="4" minRefreshableVersion="3" recordCount="29">
  <cacheSource type="worksheet">
    <worksheetSource ref="A8:S8" sheet="DANH SACH"/>
  </cacheSource>
  <cacheFields count="65">
    <cacheField name="TT" numFmtId="0">
      <sharedItems containsBlank="1"/>
    </cacheField>
    <cacheField name="Họ và tên" numFmtId="0">
      <sharedItems containsBlank="1"/>
    </cacheField>
    <cacheField name="Ngày sinh" numFmtId="0">
      <sharedItems containsBlank="1"/>
    </cacheField>
    <cacheField name="Quê _x000a_quán" numFmtId="0">
      <sharedItems containsBlank="1"/>
    </cacheField>
    <cacheField name="Nữ" numFmtId="0">
      <sharedItems containsBlank="1"/>
    </cacheField>
    <cacheField name="Dân tộc" numFmtId="0">
      <sharedItems containsBlank="1"/>
    </cacheField>
    <cacheField name="Tôn giáo " numFmtId="0">
      <sharedItems containsBlank="1"/>
    </cacheField>
    <cacheField name="Ngày kết nạp Đảng" numFmtId="0">
      <sharedItems containsBlank="1"/>
    </cacheField>
    <cacheField name="Ngày tuyển dụng _x000a_(bầu cử lần đầu hoặc QĐ TD)" numFmtId="0">
      <sharedItems containsBlank="1"/>
    </cacheField>
    <cacheField name="Cán bộ cấp xã" numFmtId="0">
      <sharedItems containsBlank="1"/>
    </cacheField>
    <cacheField name="Công chức cấp xã" numFmtId="0">
      <sharedItems containsBlank="1"/>
    </cacheField>
    <cacheField name="CBCC huyện luân chuyển, tăng cường" numFmtId="0">
      <sharedItems containsBlank="1"/>
    </cacheField>
    <cacheField name=" Chức danh CBCC _x000a_(theo NĐ34)" numFmtId="0">
      <sharedItems count="23">
        <s v="11"/>
        <s v="Bí thư Đảng ủy"/>
        <s v="Bí thư Đảng ủy - Chủ tịch HĐND"/>
        <s v="Bí thư Đảng ủy - Chủ tịch UBND "/>
        <s v="Phó Bí thư Đảng ủy"/>
        <s v="Phó Bí thư Đảng ủy  - Chủ tịch HĐND"/>
        <s v="Phó Bí thư Đảng ủy - Chủ tịch UBND "/>
        <s v="Thường trực Đảng ủy"/>
        <s v="Chủ tịch HĐND"/>
        <s v="Phó Chủ tịch HĐND"/>
        <s v="Chủ tịch UBND"/>
        <s v="Phó Chủ tịch UBND"/>
        <s v="Chủ tịch UBMTTQ"/>
        <s v="Chủ tịch Hội CCB"/>
        <s v="Chủ tịch Hội LHPN"/>
        <s v="Chủ tịch Hội Nông dân"/>
        <s v="Bí thư Đoàn TNCSHCM"/>
        <s v="Chỉ huy trưởng quân sự"/>
        <s v="Địa chính - Xây dựng"/>
        <s v="Tư pháp - Hộ tịch "/>
        <s v="Văn phòng - Thống kê "/>
        <s v="Văn hóa - Xã hội "/>
        <s v="Kế toán - Tài chính "/>
      </sharedItems>
    </cacheField>
    <cacheField name="Huyện, thành phố" numFmtId="0">
      <sharedItems containsBlank="1" count="5">
        <s v="12"/>
        <s v="Huyện Kon Rẫy"/>
        <m u="1"/>
        <s v="Huyện Đăk Glei" u="1"/>
        <s v="Huyện Ia H'Drai" u="1"/>
      </sharedItems>
    </cacheField>
    <cacheField name="Cơ quan, đơn vị đang làm việc " numFmtId="0">
      <sharedItems/>
    </cacheField>
    <cacheField name="Ngày phê chuẩn, bổ nhiệm chức danh (gần nhất)" numFmtId="0">
      <sharedItems containsBlank="1"/>
    </cacheField>
    <cacheField name="T.nghiệp THPT" numFmtId="0">
      <sharedItems containsBlank="1"/>
    </cacheField>
    <cacheField name="T.nghiệp THCS" numFmtId="0">
      <sharedItems containsBlank="1"/>
    </cacheField>
    <cacheField name="Còn lại" numFmtId="0">
      <sharedItems containsBlank="1"/>
    </cacheField>
    <cacheField name="Tiến sỹ" numFmtId="0">
      <sharedItems containsBlank="1"/>
    </cacheField>
    <cacheField name="Thạc sỹ" numFmtId="0">
      <sharedItems containsBlank="1"/>
    </cacheField>
    <cacheField name="Đại học" numFmtId="0">
      <sharedItems containsBlank="1"/>
    </cacheField>
    <cacheField name="Cao  đẳng" numFmtId="0">
      <sharedItems containsBlank="1"/>
    </cacheField>
    <cacheField name="Trung cấp" numFmtId="0">
      <sharedItems containsBlank="1"/>
    </cacheField>
    <cacheField name="Sơ cấp" numFmtId="0">
      <sharedItems containsBlank="1"/>
    </cacheField>
    <cacheField name="Chưa qua đào tạo" numFmtId="0">
      <sharedItems containsBlank="1"/>
    </cacheField>
    <cacheField name="Chuyên ngành đào tạo " numFmtId="0">
      <sharedItems containsBlank="1"/>
    </cacheField>
    <cacheField name="Cử nhân" numFmtId="0">
      <sharedItems containsBlank="1"/>
    </cacheField>
    <cacheField name="Cao cấp" numFmtId="0">
      <sharedItems containsBlank="1"/>
    </cacheField>
    <cacheField name="Trung cấp2" numFmtId="0">
      <sharedItems containsBlank="1"/>
    </cacheField>
    <cacheField name="Sơ cấp " numFmtId="0">
      <sharedItems containsBlank="1"/>
    </cacheField>
    <cacheField name="Đại học trở lên" numFmtId="0">
      <sharedItems containsBlank="1"/>
    </cacheField>
    <cacheField name="Chứng chỉ" numFmtId="0">
      <sharedItems containsBlank="1"/>
    </cacheField>
    <cacheField name="Đại học trở lên2" numFmtId="0">
      <sharedItems containsBlank="1"/>
    </cacheField>
    <cacheField name="Chứng chỉ2" numFmtId="0">
      <sharedItems containsBlank="1"/>
    </cacheField>
    <cacheField name="CC Tiếng DTTS" numFmtId="0">
      <sharedItems containsBlank="1"/>
    </cacheField>
    <cacheField name="Trung cấp trở lên" numFmtId="0">
      <sharedItems containsBlank="1"/>
    </cacheField>
    <cacheField name="Chứng chỉ3" numFmtId="0">
      <sharedItems containsBlank="1"/>
    </cacheField>
    <cacheField name="Ngạch CVCC" numFmtId="0">
      <sharedItems containsBlank="1"/>
    </cacheField>
    <cacheField name="Ngạch CVC" numFmtId="0">
      <sharedItems containsBlank="1"/>
    </cacheField>
    <cacheField name="Ngạch CV" numFmtId="0">
      <sharedItems containsBlank="1"/>
    </cacheField>
    <cacheField name="Ngạch CS" numFmtId="0">
      <sharedItems containsBlank="1"/>
    </cacheField>
    <cacheField name="Theo chức danh" numFmtId="0">
      <sharedItems containsBlank="1"/>
    </cacheField>
    <cacheField name="Thuộc bảng lương" numFmtId="0">
      <sharedItems containsBlank="1"/>
    </cacheField>
    <cacheField name="Bậc" numFmtId="0">
      <sharedItems containsBlank="1" containsMixedTypes="1" containsNumber="1" containsInteger="1" minValue="1" maxValue="8"/>
    </cacheField>
    <cacheField name="Hệ số" numFmtId="0">
      <sharedItems containsBlank="1" containsMixedTypes="1" containsNumber="1" minValue="1.75" maxValue="3.66"/>
    </cacheField>
    <cacheField name="Ngày tính nâng lương lần sau" numFmtId="0">
      <sharedItems containsBlank="1"/>
    </cacheField>
    <cacheField name="Chức vụ" numFmtId="0">
      <sharedItems containsBlank="1" containsMixedTypes="1" containsNumber="1" minValue="0.1" maxValue="0.3"/>
    </cacheField>
    <cacheField name="Trách nhiệm" numFmtId="0">
      <sharedItems containsBlank="1"/>
    </cacheField>
    <cacheField name="Khu vực" numFmtId="0">
      <sharedItems containsBlank="1" containsMixedTypes="1" containsNumber="1" minValue="0.5" maxValue="0.5"/>
    </cacheField>
    <cacheField name="Vượt khung (%)" numFmtId="0">
      <sharedItems containsBlank="1"/>
    </cacheField>
    <cacheField name="Phụ cấp khác" numFmtId="0">
      <sharedItems containsBlank="1"/>
    </cacheField>
    <cacheField name="Tổng phụ cấp" numFmtId="0">
      <sharedItems containsBlank="1" containsMixedTypes="1" containsNumber="1" minValue="0.5" maxValue="0.8"/>
    </cacheField>
    <cacheField name="Đạt chuẩn CBCC xã" numFmtId="0">
      <sharedItems containsBlank="1"/>
    </cacheField>
    <cacheField name="Kiêm chức danh CBCC khác" numFmtId="0">
      <sharedItems containsBlank="1"/>
    </cacheField>
    <cacheField name="Là cấp ủy viên cấp xã" numFmtId="0">
      <sharedItems containsBlank="1"/>
    </cacheField>
    <cacheField name="Ghi chú" numFmtId="0">
      <sharedItems containsBlank="1"/>
    </cacheField>
    <cacheField name="&lt;=30" numFmtId="0">
      <sharedItems containsBlank="1"/>
    </cacheField>
    <cacheField name="31-40" numFmtId="0">
      <sharedItems containsBlank="1"/>
    </cacheField>
    <cacheField name="41-50" numFmtId="0">
      <sharedItems containsBlank="1"/>
    </cacheField>
    <cacheField name="tổng số" numFmtId="0">
      <sharedItems containsNonDate="0" containsString="0" containsBlank="1"/>
    </cacheField>
    <cacheField name="Nam 51-55" numFmtId="0">
      <sharedItems containsBlank="1"/>
    </cacheField>
    <cacheField name="nữ 51-55" numFmtId="0">
      <sharedItems containsNonDate="0" containsString="0" containsBlank="1"/>
    </cacheField>
    <cacheField name="Nam 55-60" numFmtId="0">
      <sharedItems containsBlank="1"/>
    </cacheField>
    <cacheField name="trên tuổi nghỉ hưu" numFmtId="0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m/>
    <s v="A"/>
    <s v="1"/>
    <s v="2"/>
    <s v="3"/>
    <s v="4"/>
    <s v="5"/>
    <s v="6"/>
    <s v="7"/>
    <x v="0"/>
    <s v="9"/>
    <s v="10"/>
    <s v="11"/>
    <x v="0"/>
    <x v="0"/>
    <s v="14"/>
    <s v="15"/>
    <s v="16"/>
    <s v="17"/>
    <s v="18"/>
    <s v="19"/>
    <s v="20"/>
    <s v="21"/>
    <s v="22"/>
    <s v="23"/>
    <s v="24"/>
    <s v="25"/>
    <s v="26"/>
    <s v="27"/>
    <s v="28"/>
    <s v="29"/>
    <s v="30"/>
    <s v="31"/>
    <s v="32"/>
    <s v="33"/>
    <s v="34"/>
    <s v="35"/>
    <s v="36"/>
    <s v="37"/>
    <s v="38"/>
    <s v="39"/>
    <s v="40"/>
    <s v="41"/>
    <s v="42"/>
    <s v="43"/>
    <s v="44"/>
    <s v="45"/>
    <s v="46"/>
    <s v="47"/>
    <s v="48"/>
    <s v="49"/>
    <s v="50"/>
    <s v="51"/>
    <s v="52"/>
    <s v="53"/>
    <s v="54"/>
    <s v="55"/>
    <m/>
    <m/>
    <m/>
    <m/>
    <m/>
    <m/>
    <m/>
    <m/>
    <m/>
    <n v="2019"/>
    <m/>
  </r>
  <r>
    <s v="1"/>
    <s v="A Nhơn"/>
    <s v="24/12/1960"/>
    <s v="Kon Rẫy - Kon Tum"/>
    <m/>
    <s v="Sơ Rá"/>
    <m/>
    <s v="22/08/1988"/>
    <s v="01/01/1981"/>
    <x v="1"/>
    <m/>
    <s v="x"/>
    <s v="Bí thư Đảng ủy"/>
    <x v="1"/>
    <x v="1"/>
    <s v="03/02/2015"/>
    <m/>
    <s v="x"/>
    <m/>
    <m/>
    <m/>
    <m/>
    <m/>
    <s v="x"/>
    <m/>
    <m/>
    <s v="Quốc phòng"/>
    <m/>
    <s v="x"/>
    <m/>
    <m/>
    <m/>
    <m/>
    <m/>
    <m/>
    <m/>
    <m/>
    <m/>
    <m/>
    <s v="x"/>
    <m/>
    <m/>
    <s v="x"/>
    <s v="A2"/>
    <n v="7"/>
    <s v="6.44"/>
    <s v="01/6/2019"/>
    <n v="0.3"/>
    <m/>
    <n v="0.5"/>
    <m/>
    <m/>
    <n v="0.8"/>
    <m/>
    <m/>
    <s v="x"/>
    <m/>
    <m/>
    <m/>
    <m/>
    <m/>
    <m/>
    <m/>
    <s v="x"/>
    <m/>
    <n v="1960"/>
    <n v="-1960"/>
    <s v="18-30"/>
  </r>
  <r>
    <s v="1.1"/>
    <m/>
    <m/>
    <m/>
    <m/>
    <m/>
    <m/>
    <m/>
    <m/>
    <x v="2"/>
    <m/>
    <m/>
    <s v="Bí thư Đảng ủy - Chủ tịch HĐND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1.2"/>
    <m/>
    <m/>
    <m/>
    <m/>
    <m/>
    <m/>
    <m/>
    <m/>
    <x v="2"/>
    <m/>
    <m/>
    <s v="Bí thư Đảng ủy - Chủ tịch UBND 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2"/>
    <m/>
    <m/>
    <m/>
    <m/>
    <m/>
    <m/>
    <m/>
    <m/>
    <x v="2"/>
    <m/>
    <m/>
    <s v="Phó Bí thư Đảng ủy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2.1"/>
    <s v="Phan Phi Sỹ"/>
    <s v="10/02/1968"/>
    <s v="Thăng Bình - Quảng Nam"/>
    <m/>
    <m/>
    <m/>
    <s v="28/12/2002"/>
    <s v="06/01/2000"/>
    <x v="1"/>
    <m/>
    <m/>
    <s v="Phó Bí thư Đảng ủy  - Chủ tịch HĐND"/>
    <x v="1"/>
    <x v="1"/>
    <s v="28/6/2016"/>
    <s v="x"/>
    <m/>
    <m/>
    <m/>
    <m/>
    <s v="x"/>
    <m/>
    <m/>
    <m/>
    <m/>
    <s v="Luật kinh tế"/>
    <m/>
    <m/>
    <s v="x"/>
    <m/>
    <m/>
    <s v="x"/>
    <m/>
    <m/>
    <s v="x"/>
    <m/>
    <s v="x"/>
    <m/>
    <m/>
    <m/>
    <m/>
    <s v="x"/>
    <s v="A1"/>
    <n v="5"/>
    <n v="3.66"/>
    <s v="01/08/2019"/>
    <n v="0.25"/>
    <m/>
    <n v="0.5"/>
    <m/>
    <m/>
    <n v="0.75"/>
    <s v="x"/>
    <m/>
    <s v="x"/>
    <m/>
    <m/>
    <m/>
    <m/>
    <m/>
    <s v="x"/>
    <m/>
    <m/>
    <m/>
    <n v="1968"/>
    <n v="-1968"/>
    <s v="18-30"/>
  </r>
  <r>
    <s v="2.2"/>
    <s v="Đinh Thị Sương"/>
    <s v="08/10/1978"/>
    <s v="Sơn Hà - Quảng Ngãi"/>
    <s v="x"/>
    <s v="H Re"/>
    <m/>
    <s v="03/02/2005"/>
    <s v="14/08/2009"/>
    <x v="1"/>
    <m/>
    <m/>
    <s v="Phó Bí thư Đảng ủy - Chủ tịch UBND "/>
    <x v="1"/>
    <x v="1"/>
    <s v="28/6/2016"/>
    <s v="x"/>
    <m/>
    <m/>
    <m/>
    <m/>
    <s v="x"/>
    <m/>
    <m/>
    <m/>
    <m/>
    <s v="Nông học"/>
    <m/>
    <s v="x"/>
    <m/>
    <m/>
    <m/>
    <s v="x"/>
    <m/>
    <m/>
    <s v="x"/>
    <m/>
    <s v="x"/>
    <m/>
    <m/>
    <m/>
    <m/>
    <s v="x"/>
    <s v="A1"/>
    <n v="3"/>
    <n v="3"/>
    <s v="01/02/2019"/>
    <n v="0.25"/>
    <m/>
    <n v="0.5"/>
    <m/>
    <m/>
    <n v="0.75"/>
    <s v="x"/>
    <m/>
    <s v="x"/>
    <m/>
    <m/>
    <m/>
    <s v="x"/>
    <m/>
    <m/>
    <m/>
    <m/>
    <m/>
    <n v="1978"/>
    <n v="-1978"/>
    <s v="18-30"/>
  </r>
  <r>
    <s v="3"/>
    <m/>
    <m/>
    <m/>
    <m/>
    <m/>
    <m/>
    <m/>
    <m/>
    <x v="2"/>
    <m/>
    <m/>
    <s v="Thường trực Đảng ủy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4"/>
    <m/>
    <m/>
    <m/>
    <m/>
    <m/>
    <m/>
    <m/>
    <m/>
    <x v="2"/>
    <m/>
    <m/>
    <s v="Chủ tịch HĐND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5"/>
    <s v="Y H Liêu"/>
    <s v="10/03/1971"/>
    <s v="Vĩnh Thạch - Bình Định"/>
    <s v="x"/>
    <s v="Ba na"/>
    <m/>
    <s v="29/01/2000"/>
    <s v="04/2001"/>
    <x v="1"/>
    <m/>
    <m/>
    <s v="Phó Chủ tịch HĐND"/>
    <x v="1"/>
    <x v="1"/>
    <s v="28/6/2016"/>
    <s v="x"/>
    <m/>
    <m/>
    <m/>
    <m/>
    <s v="x"/>
    <m/>
    <m/>
    <m/>
    <m/>
    <s v="Luật kinh tế"/>
    <m/>
    <s v="x"/>
    <m/>
    <m/>
    <m/>
    <s v="x"/>
    <m/>
    <m/>
    <m/>
    <m/>
    <s v="x"/>
    <m/>
    <m/>
    <s v="x"/>
    <m/>
    <s v="x"/>
    <s v="A1"/>
    <n v="4"/>
    <n v="3.33"/>
    <s v="01/8/2019"/>
    <n v="0.2"/>
    <m/>
    <n v="0.5"/>
    <m/>
    <m/>
    <n v="0.7"/>
    <s v="x"/>
    <m/>
    <s v="x"/>
    <m/>
    <m/>
    <m/>
    <s v="x"/>
    <m/>
    <m/>
    <m/>
    <m/>
    <m/>
    <n v="1971"/>
    <n v="-1971"/>
    <s v="18-30"/>
  </r>
  <r>
    <s v="6"/>
    <m/>
    <m/>
    <m/>
    <m/>
    <m/>
    <m/>
    <m/>
    <m/>
    <x v="2"/>
    <m/>
    <m/>
    <s v="Chủ tịch UBND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7"/>
    <s v="Nguyễn Xuân Biên"/>
    <s v="28/10/1978"/>
    <s v="Can Lộc - Hà Tĩnh"/>
    <m/>
    <m/>
    <m/>
    <s v="03/2/2005"/>
    <s v="29/8/2005"/>
    <x v="1"/>
    <m/>
    <m/>
    <s v="Phó Chủ tịch UBND"/>
    <x v="1"/>
    <x v="1"/>
    <s v="28/6/2016"/>
    <s v="x"/>
    <m/>
    <m/>
    <m/>
    <m/>
    <s v="x"/>
    <m/>
    <m/>
    <m/>
    <m/>
    <s v="Nông học"/>
    <m/>
    <m/>
    <s v="x"/>
    <m/>
    <m/>
    <m/>
    <m/>
    <m/>
    <m/>
    <m/>
    <m/>
    <m/>
    <m/>
    <m/>
    <m/>
    <s v="x"/>
    <s v="A1"/>
    <n v="5"/>
    <n v="3.66"/>
    <s v="01/02/2019"/>
    <n v="0.2"/>
    <m/>
    <n v="0.5"/>
    <m/>
    <m/>
    <n v="0.7"/>
    <s v="x"/>
    <m/>
    <s v="x"/>
    <m/>
    <m/>
    <m/>
    <s v="x"/>
    <m/>
    <m/>
    <m/>
    <m/>
    <m/>
    <n v="1978"/>
    <n v="-1978"/>
    <s v="18-30"/>
  </r>
  <r>
    <s v="8"/>
    <m/>
    <m/>
    <m/>
    <m/>
    <m/>
    <m/>
    <m/>
    <m/>
    <x v="2"/>
    <m/>
    <m/>
    <s v="Phó Chủ tịch UBND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9"/>
    <s v="Nguyễn Thị Mai Lan"/>
    <s v="03/12/1972"/>
    <s v="Yên Lập - Phú Thọ"/>
    <s v="x"/>
    <s v="Mường"/>
    <m/>
    <s v="03/02/2007"/>
    <s v="30/9/2008"/>
    <x v="1"/>
    <m/>
    <m/>
    <s v="Chủ tịch UBMTTQ"/>
    <x v="1"/>
    <x v="1"/>
    <s v="07/07/2016"/>
    <s v="x"/>
    <m/>
    <m/>
    <m/>
    <m/>
    <s v="x"/>
    <m/>
    <m/>
    <m/>
    <m/>
    <s v="Quản lý nhà nước"/>
    <m/>
    <m/>
    <s v="x"/>
    <m/>
    <m/>
    <m/>
    <m/>
    <m/>
    <s v="x"/>
    <m/>
    <s v="x"/>
    <m/>
    <m/>
    <m/>
    <m/>
    <s v="x"/>
    <s v="A1"/>
    <n v="3"/>
    <n v="3"/>
    <s v="01/10/2019"/>
    <m/>
    <m/>
    <n v="0.5"/>
    <m/>
    <m/>
    <n v="0.5"/>
    <s v="x"/>
    <m/>
    <s v="x"/>
    <m/>
    <m/>
    <m/>
    <s v="x"/>
    <m/>
    <m/>
    <m/>
    <m/>
    <m/>
    <n v="1972"/>
    <n v="-1972"/>
    <s v="18-30"/>
  </r>
  <r>
    <s v="10"/>
    <s v="Nguyễn Xuân Thủy"/>
    <s v="15/06/1962"/>
    <s v="Tĩnh Gia - Thanh Hóa"/>
    <m/>
    <m/>
    <m/>
    <s v="26/10/2003"/>
    <s v="24/5/2016"/>
    <x v="1"/>
    <m/>
    <m/>
    <s v="Chủ tịch Hội CCB"/>
    <x v="1"/>
    <x v="1"/>
    <s v="24/5/2016"/>
    <m/>
    <s v="x"/>
    <m/>
    <m/>
    <m/>
    <m/>
    <m/>
    <m/>
    <m/>
    <s v="x"/>
    <m/>
    <m/>
    <m/>
    <m/>
    <m/>
    <m/>
    <m/>
    <m/>
    <m/>
    <m/>
    <m/>
    <s v="x"/>
    <m/>
    <m/>
    <m/>
    <m/>
    <s v="x"/>
    <s v="C"/>
    <n v="1"/>
    <n v="1.75"/>
    <s v="24/5/2016"/>
    <m/>
    <m/>
    <n v="0.5"/>
    <m/>
    <m/>
    <n v="0.5"/>
    <m/>
    <m/>
    <m/>
    <m/>
    <m/>
    <m/>
    <m/>
    <m/>
    <m/>
    <m/>
    <s v="x"/>
    <m/>
    <n v="1962"/>
    <n v="-1962"/>
    <s v="18-30"/>
  </r>
  <r>
    <s v="11"/>
    <s v="Lê Thị Hoan"/>
    <s v="12/12/1973"/>
    <s v="Thiệu yên - Thanh Hóa"/>
    <s v="x"/>
    <m/>
    <m/>
    <s v="28/8/2004"/>
    <s v="09/4/2012"/>
    <x v="1"/>
    <m/>
    <m/>
    <s v="Chủ tịch Hội LHPN"/>
    <x v="1"/>
    <x v="1"/>
    <s v="15/7/2016"/>
    <s v="x"/>
    <m/>
    <m/>
    <m/>
    <m/>
    <s v="x"/>
    <m/>
    <m/>
    <m/>
    <m/>
    <s v="Quản lý nhà nước"/>
    <m/>
    <m/>
    <s v="x"/>
    <m/>
    <m/>
    <m/>
    <m/>
    <m/>
    <m/>
    <m/>
    <s v="x"/>
    <m/>
    <m/>
    <m/>
    <m/>
    <s v="x"/>
    <s v="A1"/>
    <n v="2"/>
    <n v="2.67"/>
    <s v="01/10/2019"/>
    <m/>
    <m/>
    <n v="0.5"/>
    <m/>
    <m/>
    <n v="0.5"/>
    <s v="x"/>
    <m/>
    <s v="x"/>
    <m/>
    <m/>
    <m/>
    <s v="x"/>
    <m/>
    <m/>
    <m/>
    <m/>
    <m/>
    <n v="1973"/>
    <n v="-1973"/>
    <s v="18-30"/>
  </r>
  <r>
    <s v="12"/>
    <s v="Nông Hồng Sơn"/>
    <s v="30/09/1979"/>
    <s v="Hạ Lang - Cao Bằng"/>
    <m/>
    <s v="Tày"/>
    <m/>
    <s v="27/11/2004"/>
    <s v="22/9/2005"/>
    <x v="1"/>
    <m/>
    <m/>
    <s v="Chủ tịch Hội Nông dân"/>
    <x v="1"/>
    <x v="1"/>
    <s v="12/7/2016"/>
    <s v="x"/>
    <m/>
    <m/>
    <m/>
    <m/>
    <s v="x"/>
    <m/>
    <m/>
    <m/>
    <m/>
    <s v="Quản lý nhà nước"/>
    <m/>
    <m/>
    <s v="x"/>
    <m/>
    <m/>
    <m/>
    <m/>
    <m/>
    <s v="x"/>
    <m/>
    <s v="x"/>
    <m/>
    <m/>
    <m/>
    <m/>
    <s v="x"/>
    <s v="A1"/>
    <n v="2"/>
    <n v="2.67"/>
    <s v="08/11/2017"/>
    <m/>
    <m/>
    <n v="0.5"/>
    <m/>
    <m/>
    <n v="0.5"/>
    <s v="x"/>
    <m/>
    <s v="x"/>
    <m/>
    <m/>
    <s v="x"/>
    <m/>
    <m/>
    <m/>
    <m/>
    <m/>
    <m/>
    <n v="1979"/>
    <n v="-1979"/>
    <s v="18-30"/>
  </r>
  <r>
    <s v="13"/>
    <s v="Đinh Văn Hải"/>
    <s v="07/9/1985"/>
    <s v="Kon P Lông - Kon Tum"/>
    <m/>
    <s v="Ka Dong"/>
    <m/>
    <s v="16/08/2013"/>
    <s v="14/01/2014"/>
    <x v="1"/>
    <m/>
    <m/>
    <s v="Bí thư Đoàn TNCSHCM"/>
    <x v="1"/>
    <x v="1"/>
    <s v="12/4/2017"/>
    <s v="x"/>
    <m/>
    <m/>
    <m/>
    <m/>
    <s v="x"/>
    <m/>
    <m/>
    <m/>
    <m/>
    <s v="Quản lý nhà nước"/>
    <m/>
    <m/>
    <s v="x"/>
    <m/>
    <m/>
    <m/>
    <m/>
    <m/>
    <m/>
    <m/>
    <s v="x"/>
    <m/>
    <m/>
    <m/>
    <m/>
    <s v="x"/>
    <s v="A1"/>
    <n v="1"/>
    <n v="2.34"/>
    <s v="01/12/2018"/>
    <m/>
    <m/>
    <n v="0.5"/>
    <m/>
    <m/>
    <n v="0.5"/>
    <s v="x"/>
    <m/>
    <s v="x"/>
    <m/>
    <m/>
    <s v="x"/>
    <m/>
    <m/>
    <m/>
    <m/>
    <m/>
    <m/>
    <n v="1985"/>
    <n v="-1985"/>
    <s v="18-30"/>
  </r>
  <r>
    <s v="1"/>
    <s v="Nguyễn Văn Chung"/>
    <s v="02/06/1968"/>
    <s v="Phù Mỹ - Bình Định"/>
    <m/>
    <m/>
    <m/>
    <s v="08/4/2001"/>
    <s v="01/12/2005"/>
    <x v="2"/>
    <s v="x"/>
    <m/>
    <s v="Chỉ huy trưởng quân sự"/>
    <x v="1"/>
    <x v="1"/>
    <s v="06/12/2005"/>
    <s v="x"/>
    <m/>
    <m/>
    <m/>
    <m/>
    <m/>
    <m/>
    <s v="x"/>
    <m/>
    <m/>
    <s v="Quân sự cơ sở"/>
    <m/>
    <m/>
    <s v="x"/>
    <m/>
    <m/>
    <m/>
    <m/>
    <m/>
    <m/>
    <m/>
    <m/>
    <m/>
    <m/>
    <m/>
    <m/>
    <s v="x"/>
    <s v="B"/>
    <n v="8"/>
    <n v="3.26"/>
    <s v="30/8/2019"/>
    <m/>
    <m/>
    <n v="0.5"/>
    <m/>
    <m/>
    <n v="0.5"/>
    <m/>
    <m/>
    <s v="x"/>
    <m/>
    <m/>
    <m/>
    <m/>
    <m/>
    <s v="x"/>
    <m/>
    <m/>
    <m/>
    <n v="1968"/>
    <n v="-1968"/>
    <s v="18-30"/>
  </r>
  <r>
    <s v="2"/>
    <s v="Đặng Lê Tuấn"/>
    <s v="13/12/1983"/>
    <s v="Núi Thành - Quảng Nam"/>
    <m/>
    <m/>
    <m/>
    <s v="16/01/2009"/>
    <s v="15/1/2007"/>
    <x v="2"/>
    <s v="x"/>
    <m/>
    <s v="Địa chính - Xây dựng"/>
    <x v="1"/>
    <x v="1"/>
    <m/>
    <s v="x"/>
    <m/>
    <m/>
    <m/>
    <m/>
    <s v="x"/>
    <m/>
    <m/>
    <m/>
    <m/>
    <s v="Quản lý đất đai"/>
    <m/>
    <m/>
    <s v="x"/>
    <m/>
    <m/>
    <m/>
    <m/>
    <m/>
    <s v="x"/>
    <m/>
    <s v="x"/>
    <m/>
    <m/>
    <m/>
    <m/>
    <s v="x"/>
    <s v="A1"/>
    <n v="3"/>
    <n v="3"/>
    <s v="01/12/2017"/>
    <m/>
    <m/>
    <n v="0.5"/>
    <m/>
    <m/>
    <n v="0.5"/>
    <s v="x"/>
    <m/>
    <m/>
    <m/>
    <m/>
    <s v="x"/>
    <m/>
    <m/>
    <m/>
    <m/>
    <m/>
    <m/>
    <n v="1983"/>
    <n v="-1983"/>
    <s v="18-30"/>
  </r>
  <r>
    <s v="3"/>
    <s v="Phạm Thị Hồng Phượng"/>
    <s v="20/5/1987"/>
    <s v="Tứ Kỳ - Hải Dương"/>
    <s v="x"/>
    <m/>
    <m/>
    <s v="29/01/2016"/>
    <s v="11/10/2013"/>
    <x v="2"/>
    <s v="x"/>
    <m/>
    <s v="Địa chính - Xây dựng"/>
    <x v="1"/>
    <x v="1"/>
    <m/>
    <s v="x"/>
    <m/>
    <m/>
    <m/>
    <m/>
    <s v="x"/>
    <m/>
    <m/>
    <m/>
    <m/>
    <s v="Lâm sinh"/>
    <m/>
    <m/>
    <s v="x"/>
    <m/>
    <m/>
    <s v="x"/>
    <m/>
    <m/>
    <s v="x"/>
    <m/>
    <s v="x"/>
    <m/>
    <m/>
    <m/>
    <m/>
    <s v="x"/>
    <s v="A1"/>
    <n v="2"/>
    <n v="2.67"/>
    <s v="01/07/2017"/>
    <m/>
    <m/>
    <n v="0.5"/>
    <m/>
    <m/>
    <n v="0.5"/>
    <s v="x"/>
    <m/>
    <m/>
    <m/>
    <m/>
    <s v="x"/>
    <m/>
    <m/>
    <m/>
    <m/>
    <m/>
    <m/>
    <n v="1987"/>
    <n v="-1987"/>
    <s v="18-30"/>
  </r>
  <r>
    <s v="4"/>
    <s v="Phạm Cao Cường"/>
    <s v="02/01/1985"/>
    <s v="Yên Lập - Phú Thọ"/>
    <m/>
    <s v="Mường"/>
    <m/>
    <m/>
    <s v="11/10/2013"/>
    <x v="2"/>
    <s v="x"/>
    <m/>
    <s v="Tư pháp - Hộ tịch "/>
    <x v="1"/>
    <x v="1"/>
    <m/>
    <s v="x"/>
    <m/>
    <m/>
    <m/>
    <m/>
    <m/>
    <m/>
    <s v="x"/>
    <m/>
    <m/>
    <s v="Luật"/>
    <m/>
    <m/>
    <s v="x"/>
    <m/>
    <m/>
    <s v="x"/>
    <m/>
    <m/>
    <s v="x"/>
    <m/>
    <s v="x"/>
    <m/>
    <m/>
    <m/>
    <m/>
    <s v="x"/>
    <s v="B"/>
    <n v="4"/>
    <n v="2.46"/>
    <s v="01/7/2018"/>
    <m/>
    <m/>
    <n v="0.5"/>
    <m/>
    <m/>
    <n v="0.5"/>
    <s v="x"/>
    <m/>
    <m/>
    <m/>
    <m/>
    <s v="x"/>
    <m/>
    <m/>
    <m/>
    <m/>
    <m/>
    <m/>
    <n v="1985"/>
    <n v="-1985"/>
    <s v="18-30"/>
  </r>
  <r>
    <s v="5"/>
    <m/>
    <m/>
    <m/>
    <m/>
    <m/>
    <m/>
    <m/>
    <m/>
    <x v="2"/>
    <m/>
    <m/>
    <s v="Tư pháp - Hộ tịch 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6"/>
    <s v="Lương Văn Khang"/>
    <s v="27/7/1978"/>
    <s v="Duy Tiên - Hà Nam"/>
    <m/>
    <m/>
    <m/>
    <s v="01/04/2005"/>
    <s v="29/08/2005"/>
    <x v="2"/>
    <s v="x"/>
    <m/>
    <s v="Văn phòng - Thống kê "/>
    <x v="1"/>
    <x v="1"/>
    <m/>
    <s v="x"/>
    <m/>
    <m/>
    <m/>
    <m/>
    <s v="x"/>
    <m/>
    <m/>
    <m/>
    <m/>
    <s v="Kế toán"/>
    <m/>
    <m/>
    <s v="x"/>
    <m/>
    <m/>
    <m/>
    <m/>
    <m/>
    <s v="x"/>
    <m/>
    <s v="x"/>
    <m/>
    <m/>
    <m/>
    <m/>
    <s v="x"/>
    <s v="A1"/>
    <n v="4"/>
    <n v="3.33"/>
    <s v="14/11/2018"/>
    <m/>
    <m/>
    <n v="0.5"/>
    <m/>
    <m/>
    <n v="0.5"/>
    <s v="x"/>
    <m/>
    <m/>
    <m/>
    <m/>
    <m/>
    <s v="x"/>
    <m/>
    <m/>
    <m/>
    <m/>
    <m/>
    <n v="1978"/>
    <n v="-1978"/>
    <s v="18-30"/>
  </r>
  <r>
    <s v="7"/>
    <s v="Ngô Duy Đông"/>
    <s v="10/06/1987"/>
    <s v="Nga Sơn - Thanh Hóa"/>
    <m/>
    <m/>
    <m/>
    <s v="04/02/2015"/>
    <s v="11/10/2013"/>
    <x v="2"/>
    <s v="x"/>
    <m/>
    <s v="Văn phòng - Thống kê "/>
    <x v="1"/>
    <x v="1"/>
    <m/>
    <s v="x"/>
    <m/>
    <m/>
    <m/>
    <m/>
    <s v="x"/>
    <m/>
    <m/>
    <m/>
    <m/>
    <s v="Kế toán"/>
    <m/>
    <m/>
    <s v="x"/>
    <m/>
    <m/>
    <s v="x"/>
    <m/>
    <m/>
    <s v="x"/>
    <m/>
    <s v="x"/>
    <m/>
    <m/>
    <m/>
    <m/>
    <s v="x"/>
    <s v="A1"/>
    <n v="2"/>
    <n v="2.67"/>
    <s v="01/03/2017"/>
    <m/>
    <m/>
    <n v="0.5"/>
    <m/>
    <m/>
    <n v="0.5"/>
    <s v="x"/>
    <m/>
    <m/>
    <m/>
    <m/>
    <s v="x"/>
    <m/>
    <m/>
    <m/>
    <m/>
    <m/>
    <m/>
    <n v="1987"/>
    <n v="-1987"/>
    <s v="18-30"/>
  </r>
  <r>
    <s v="8"/>
    <s v="Đỗ Xuân Nguyên"/>
    <s v="17/8/1983"/>
    <s v="Triệu Sơn - Thanh Hóa"/>
    <m/>
    <m/>
    <m/>
    <s v="24/11/2015"/>
    <s v="11/01/2007"/>
    <x v="2"/>
    <s v="x"/>
    <m/>
    <s v="Văn hóa - Xã hội "/>
    <x v="1"/>
    <x v="1"/>
    <m/>
    <s v="x"/>
    <m/>
    <m/>
    <m/>
    <m/>
    <m/>
    <m/>
    <s v="x"/>
    <m/>
    <m/>
    <s v="Sư phạm Họa"/>
    <m/>
    <m/>
    <s v="x"/>
    <m/>
    <m/>
    <s v="x"/>
    <m/>
    <m/>
    <m/>
    <m/>
    <s v="x"/>
    <m/>
    <m/>
    <m/>
    <m/>
    <s v="x"/>
    <s v="B"/>
    <n v="7"/>
    <n v="3.06"/>
    <s v="16/7/2019"/>
    <m/>
    <m/>
    <n v="0.5"/>
    <m/>
    <m/>
    <n v="0.5"/>
    <m/>
    <m/>
    <m/>
    <m/>
    <m/>
    <s v="x"/>
    <m/>
    <m/>
    <m/>
    <m/>
    <m/>
    <m/>
    <n v="1983"/>
    <n v="-1983"/>
    <s v="18-30"/>
  </r>
  <r>
    <s v="9"/>
    <s v="Võ Thị Trang"/>
    <s v="11/7/1990"/>
    <s v="Lệ Thủy - Quảng Bình"/>
    <s v="x"/>
    <m/>
    <m/>
    <s v="23/10/2018"/>
    <s v="11/10/2013"/>
    <x v="2"/>
    <s v="x"/>
    <m/>
    <s v="Văn hóa - Xã hội "/>
    <x v="1"/>
    <x v="1"/>
    <m/>
    <s v="x"/>
    <m/>
    <m/>
    <m/>
    <m/>
    <s v="x"/>
    <m/>
    <m/>
    <m/>
    <m/>
    <s v="Công tác xã hội"/>
    <m/>
    <m/>
    <s v="x"/>
    <m/>
    <m/>
    <s v="x"/>
    <m/>
    <m/>
    <s v="x"/>
    <m/>
    <s v="x"/>
    <m/>
    <m/>
    <m/>
    <m/>
    <s v="x"/>
    <s v="A1"/>
    <n v="3"/>
    <n v="3"/>
    <s v="01/01/2019"/>
    <m/>
    <m/>
    <n v="0.5"/>
    <m/>
    <m/>
    <n v="0.5"/>
    <s v="x"/>
    <m/>
    <m/>
    <m/>
    <s v="x"/>
    <m/>
    <m/>
    <m/>
    <m/>
    <m/>
    <m/>
    <m/>
    <n v="1990"/>
    <n v="-1990"/>
    <s v="18-30"/>
  </r>
  <r>
    <s v="10"/>
    <s v="Cao Trung Tín"/>
    <s v="12/11/1987"/>
    <s v="Hoài Nhơn - Bình Định"/>
    <m/>
    <m/>
    <m/>
    <s v="19/11/2014"/>
    <s v="11/10/2009"/>
    <x v="2"/>
    <s v="x"/>
    <m/>
    <s v="Kế toán - Tài chính "/>
    <x v="1"/>
    <x v="1"/>
    <m/>
    <s v="x"/>
    <m/>
    <m/>
    <m/>
    <m/>
    <s v="x"/>
    <m/>
    <m/>
    <m/>
    <m/>
    <s v="Kế toán"/>
    <m/>
    <m/>
    <s v="x"/>
    <m/>
    <m/>
    <s v="x"/>
    <m/>
    <m/>
    <s v="x"/>
    <m/>
    <s v="x"/>
    <m/>
    <m/>
    <m/>
    <m/>
    <s v="x"/>
    <s v="A1"/>
    <n v="3"/>
    <n v="3"/>
    <s v="01/03/2019"/>
    <n v="0.1"/>
    <m/>
    <n v="0.5"/>
    <m/>
    <m/>
    <n v="0.6"/>
    <s v="x"/>
    <m/>
    <m/>
    <m/>
    <m/>
    <s v="x"/>
    <m/>
    <m/>
    <m/>
    <m/>
    <m/>
    <m/>
    <n v="1987"/>
    <n v="-1987"/>
    <s v="18-30"/>
  </r>
  <r>
    <s v="11"/>
    <s v="Lương Ngọc Thùy Trang"/>
    <s v="21/03/1990"/>
    <s v="Duy Tiên - Hà Nam"/>
    <s v="x"/>
    <m/>
    <m/>
    <m/>
    <s v="02/3/2016"/>
    <x v="2"/>
    <s v="x"/>
    <m/>
    <s v="Kế toán - Tài chính "/>
    <x v="1"/>
    <x v="1"/>
    <m/>
    <s v="x"/>
    <m/>
    <m/>
    <m/>
    <m/>
    <s v="x"/>
    <m/>
    <m/>
    <m/>
    <m/>
    <s v="Kế toán"/>
    <m/>
    <m/>
    <s v="x"/>
    <m/>
    <m/>
    <s v="x"/>
    <m/>
    <m/>
    <s v="x"/>
    <m/>
    <s v="x"/>
    <m/>
    <m/>
    <m/>
    <m/>
    <s v="x"/>
    <s v="A1"/>
    <n v="2"/>
    <n v="2.67"/>
    <s v="02/12/2018"/>
    <m/>
    <m/>
    <n v="0.5"/>
    <m/>
    <m/>
    <n v="0.5"/>
    <s v="x"/>
    <m/>
    <m/>
    <m/>
    <s v="x"/>
    <m/>
    <m/>
    <m/>
    <m/>
    <m/>
    <m/>
    <m/>
    <n v="1990"/>
    <n v="-1990"/>
    <s v="18-3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9">
  <r>
    <m/>
    <s v="A"/>
    <s v="1"/>
    <s v="2"/>
    <s v="3"/>
    <s v="4"/>
    <s v="5"/>
    <s v="6"/>
    <s v="7"/>
    <s v="8"/>
    <s v="9"/>
    <s v="10"/>
    <x v="0"/>
    <x v="0"/>
    <s v="13"/>
    <s v="14"/>
    <s v="15"/>
    <s v="16"/>
    <s v="17"/>
    <s v="18"/>
    <s v="19"/>
    <s v="20"/>
    <s v="21"/>
    <s v="22"/>
    <s v="23"/>
    <s v="24"/>
    <s v="25"/>
    <s v="26"/>
    <s v="27"/>
    <s v="28"/>
    <s v="29"/>
    <s v="30"/>
    <s v="31"/>
    <s v="32"/>
    <s v="33"/>
    <s v="34"/>
    <s v="35"/>
    <s v="36"/>
    <s v="37"/>
    <s v="38"/>
    <s v="39"/>
    <s v="40"/>
    <s v="41"/>
    <s v="42"/>
    <s v="43"/>
    <s v="44"/>
    <s v="45"/>
    <s v="46"/>
    <s v="47"/>
    <s v="48"/>
    <s v="49"/>
    <s v="50"/>
    <s v="51"/>
    <s v="52"/>
    <s v="53"/>
    <s v="54"/>
    <s v="55"/>
    <m/>
    <m/>
    <m/>
    <m/>
    <m/>
    <m/>
    <m/>
    <m/>
  </r>
  <r>
    <s v="1"/>
    <s v="A Nhơn"/>
    <s v="24/12/1960"/>
    <s v="Kon Rẫy - Kon Tum"/>
    <m/>
    <s v="Sơ Rá"/>
    <m/>
    <s v="22/08/1988"/>
    <s v="01/01/1981"/>
    <s v="x"/>
    <m/>
    <s v="x"/>
    <x v="1"/>
    <x v="1"/>
    <s v="TT Đăk Rve"/>
    <s v="03/02/2015"/>
    <m/>
    <s v="x"/>
    <m/>
    <m/>
    <m/>
    <m/>
    <m/>
    <s v="x"/>
    <m/>
    <m/>
    <s v="Quốc phòng"/>
    <m/>
    <s v="x"/>
    <m/>
    <m/>
    <m/>
    <m/>
    <m/>
    <m/>
    <m/>
    <m/>
    <m/>
    <m/>
    <s v="x"/>
    <m/>
    <m/>
    <s v="x"/>
    <s v="A2"/>
    <n v="7"/>
    <s v="6.44"/>
    <s v="01/6/2019"/>
    <n v="0.3"/>
    <m/>
    <n v="0.5"/>
    <m/>
    <m/>
    <n v="0.8"/>
    <m/>
    <m/>
    <s v="x"/>
    <m/>
    <m/>
    <m/>
    <m/>
    <m/>
    <m/>
    <m/>
    <s v="x"/>
    <m/>
  </r>
  <r>
    <s v="1.1"/>
    <m/>
    <m/>
    <m/>
    <m/>
    <m/>
    <m/>
    <m/>
    <m/>
    <m/>
    <m/>
    <m/>
    <x v="2"/>
    <x v="1"/>
    <s v="TT Đăk R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1.2"/>
    <m/>
    <m/>
    <m/>
    <m/>
    <m/>
    <m/>
    <m/>
    <m/>
    <m/>
    <m/>
    <m/>
    <x v="3"/>
    <x v="1"/>
    <s v="TT Đăk R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2"/>
    <m/>
    <m/>
    <m/>
    <m/>
    <m/>
    <m/>
    <m/>
    <m/>
    <m/>
    <m/>
    <m/>
    <x v="4"/>
    <x v="1"/>
    <s v="TT Đăk R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2.1"/>
    <s v="Phan Phi Sỹ"/>
    <s v="10/02/1968"/>
    <s v="Thăng Bình - Quảng Nam"/>
    <m/>
    <m/>
    <m/>
    <s v="28/12/2002"/>
    <s v="06/01/2000"/>
    <s v="x"/>
    <m/>
    <m/>
    <x v="5"/>
    <x v="1"/>
    <s v="TT Đăk Rve"/>
    <s v="28/6/2016"/>
    <s v="x"/>
    <m/>
    <m/>
    <m/>
    <m/>
    <s v="x"/>
    <m/>
    <m/>
    <m/>
    <m/>
    <s v="Luật kinh tế"/>
    <m/>
    <m/>
    <s v="x"/>
    <m/>
    <m/>
    <s v="x"/>
    <m/>
    <m/>
    <s v="x"/>
    <m/>
    <s v="x"/>
    <m/>
    <m/>
    <m/>
    <m/>
    <s v="x"/>
    <s v="A1"/>
    <n v="5"/>
    <n v="3.66"/>
    <s v="01/08/2019"/>
    <n v="0.25"/>
    <m/>
    <n v="0.5"/>
    <m/>
    <m/>
    <n v="0.75"/>
    <s v="x"/>
    <m/>
    <s v="x"/>
    <m/>
    <m/>
    <m/>
    <m/>
    <m/>
    <s v="x"/>
    <m/>
    <m/>
    <m/>
  </r>
  <r>
    <s v="2.2"/>
    <s v="Đinh Thị Sương"/>
    <s v="08/10/1978"/>
    <s v="Sơn Hà - Quảng Ngãi"/>
    <s v="x"/>
    <s v="H Re"/>
    <m/>
    <s v="03/02/2005"/>
    <s v="14/08/2009"/>
    <s v="x"/>
    <m/>
    <m/>
    <x v="6"/>
    <x v="1"/>
    <s v="TT Đăk Rve"/>
    <s v="28/6/2016"/>
    <s v="x"/>
    <m/>
    <m/>
    <m/>
    <m/>
    <s v="x"/>
    <m/>
    <m/>
    <m/>
    <m/>
    <s v="Nông học"/>
    <m/>
    <s v="x"/>
    <m/>
    <m/>
    <m/>
    <s v="x"/>
    <m/>
    <m/>
    <s v="x"/>
    <m/>
    <s v="x"/>
    <m/>
    <m/>
    <m/>
    <m/>
    <s v="x"/>
    <s v="A1"/>
    <n v="3"/>
    <n v="3"/>
    <s v="01/02/2019"/>
    <n v="0.25"/>
    <m/>
    <n v="0.5"/>
    <m/>
    <m/>
    <n v="0.75"/>
    <s v="x"/>
    <m/>
    <s v="x"/>
    <m/>
    <m/>
    <m/>
    <s v="x"/>
    <m/>
    <m/>
    <m/>
    <m/>
    <m/>
  </r>
  <r>
    <s v="3"/>
    <m/>
    <m/>
    <m/>
    <m/>
    <m/>
    <m/>
    <m/>
    <m/>
    <m/>
    <m/>
    <m/>
    <x v="7"/>
    <x v="1"/>
    <s v="TT Đăk R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4"/>
    <m/>
    <m/>
    <m/>
    <m/>
    <m/>
    <m/>
    <m/>
    <m/>
    <m/>
    <m/>
    <m/>
    <x v="8"/>
    <x v="1"/>
    <s v="TT Đăk R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5"/>
    <s v="Y H Liêu"/>
    <s v="10/03/1971"/>
    <s v="Vĩnh Thạch - Bình Định"/>
    <s v="x"/>
    <s v="Ba na"/>
    <m/>
    <s v="29/01/2000"/>
    <s v="04/2001"/>
    <s v="x"/>
    <m/>
    <m/>
    <x v="9"/>
    <x v="1"/>
    <s v="TT Đăk Rve"/>
    <s v="28/6/2016"/>
    <s v="x"/>
    <m/>
    <m/>
    <m/>
    <m/>
    <s v="x"/>
    <m/>
    <m/>
    <m/>
    <m/>
    <s v="Luật kinh tế"/>
    <m/>
    <s v="x"/>
    <m/>
    <m/>
    <m/>
    <s v="x"/>
    <m/>
    <m/>
    <m/>
    <m/>
    <s v="x"/>
    <m/>
    <m/>
    <s v="x"/>
    <m/>
    <s v="x"/>
    <s v="A1"/>
    <n v="4"/>
    <n v="3.33"/>
    <s v="01/8/2019"/>
    <n v="0.2"/>
    <m/>
    <n v="0.5"/>
    <m/>
    <m/>
    <n v="0.7"/>
    <s v="x"/>
    <m/>
    <s v="x"/>
    <m/>
    <m/>
    <m/>
    <s v="x"/>
    <m/>
    <m/>
    <m/>
    <m/>
    <m/>
  </r>
  <r>
    <s v="6"/>
    <m/>
    <m/>
    <m/>
    <m/>
    <m/>
    <m/>
    <m/>
    <m/>
    <m/>
    <m/>
    <m/>
    <x v="10"/>
    <x v="1"/>
    <s v="TT Đăk R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7"/>
    <s v="Nguyễn Xuân Biên"/>
    <s v="28/10/1978"/>
    <s v="Can Lộc - Hà Tĩnh"/>
    <m/>
    <m/>
    <m/>
    <s v="03/2/2005"/>
    <s v="29/8/2005"/>
    <s v="x"/>
    <m/>
    <m/>
    <x v="11"/>
    <x v="1"/>
    <s v="TT Đăk Rve"/>
    <s v="28/6/2016"/>
    <s v="x"/>
    <m/>
    <m/>
    <m/>
    <m/>
    <s v="x"/>
    <m/>
    <m/>
    <m/>
    <m/>
    <s v="Nông học"/>
    <m/>
    <m/>
    <s v="x"/>
    <m/>
    <m/>
    <m/>
    <m/>
    <m/>
    <m/>
    <m/>
    <m/>
    <m/>
    <m/>
    <m/>
    <m/>
    <s v="x"/>
    <s v="A1"/>
    <n v="5"/>
    <n v="3.66"/>
    <s v="01/02/2019"/>
    <n v="0.2"/>
    <m/>
    <n v="0.5"/>
    <m/>
    <m/>
    <n v="0.7"/>
    <s v="x"/>
    <m/>
    <s v="x"/>
    <m/>
    <m/>
    <m/>
    <s v="x"/>
    <m/>
    <m/>
    <m/>
    <m/>
    <m/>
  </r>
  <r>
    <s v="8"/>
    <m/>
    <m/>
    <m/>
    <m/>
    <m/>
    <m/>
    <m/>
    <m/>
    <m/>
    <m/>
    <m/>
    <x v="11"/>
    <x v="1"/>
    <s v="TT Đăk R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9"/>
    <s v="Nguyễn Thị Mai Lan"/>
    <s v="03/12/1972"/>
    <s v="Yên Lập - Phú Thọ"/>
    <s v="x"/>
    <s v="Mường"/>
    <m/>
    <s v="03/02/2007"/>
    <s v="30/9/2008"/>
    <s v="x"/>
    <m/>
    <m/>
    <x v="12"/>
    <x v="1"/>
    <s v="TT Đăk Rve"/>
    <s v="07/07/2016"/>
    <s v="x"/>
    <m/>
    <m/>
    <m/>
    <m/>
    <s v="x"/>
    <m/>
    <m/>
    <m/>
    <m/>
    <s v="Quản lý nhà nước"/>
    <m/>
    <m/>
    <s v="x"/>
    <m/>
    <m/>
    <m/>
    <m/>
    <m/>
    <s v="x"/>
    <m/>
    <s v="x"/>
    <m/>
    <m/>
    <m/>
    <m/>
    <s v="x"/>
    <s v="A1"/>
    <n v="3"/>
    <n v="3"/>
    <s v="01/10/2019"/>
    <m/>
    <m/>
    <n v="0.5"/>
    <m/>
    <m/>
    <n v="0.5"/>
    <s v="x"/>
    <m/>
    <s v="x"/>
    <m/>
    <m/>
    <m/>
    <s v="x"/>
    <m/>
    <m/>
    <m/>
    <m/>
    <m/>
  </r>
  <r>
    <s v="10"/>
    <s v="Nguyễn Xuân Thủy"/>
    <s v="15/06/1962"/>
    <s v="Tĩnh Gia - Thanh Hóa"/>
    <m/>
    <m/>
    <m/>
    <s v="26/10/2003"/>
    <s v="24/5/2016"/>
    <s v="x"/>
    <m/>
    <m/>
    <x v="13"/>
    <x v="1"/>
    <s v="TT Đăk Rve"/>
    <s v="24/5/2016"/>
    <m/>
    <s v="x"/>
    <m/>
    <m/>
    <m/>
    <m/>
    <m/>
    <m/>
    <m/>
    <s v="x"/>
    <m/>
    <m/>
    <m/>
    <m/>
    <m/>
    <m/>
    <m/>
    <m/>
    <m/>
    <m/>
    <m/>
    <s v="x"/>
    <m/>
    <m/>
    <m/>
    <m/>
    <s v="x"/>
    <s v="C"/>
    <n v="1"/>
    <n v="1.75"/>
    <s v="24/5/2016"/>
    <m/>
    <m/>
    <n v="0.5"/>
    <m/>
    <m/>
    <n v="0.5"/>
    <m/>
    <m/>
    <m/>
    <m/>
    <m/>
    <m/>
    <m/>
    <m/>
    <m/>
    <m/>
    <s v="x"/>
    <m/>
  </r>
  <r>
    <s v="11"/>
    <s v="Lê Thị Hoan"/>
    <s v="12/12/1973"/>
    <s v="Thiệu yên - Thanh Hóa"/>
    <s v="x"/>
    <m/>
    <m/>
    <s v="28/8/2004"/>
    <s v="09/4/2012"/>
    <s v="x"/>
    <m/>
    <m/>
    <x v="14"/>
    <x v="1"/>
    <s v="TT Đăk Rve"/>
    <s v="15/7/2016"/>
    <s v="x"/>
    <m/>
    <m/>
    <m/>
    <m/>
    <s v="x"/>
    <m/>
    <m/>
    <m/>
    <m/>
    <s v="Quản lý nhà nước"/>
    <m/>
    <m/>
    <s v="x"/>
    <m/>
    <m/>
    <m/>
    <m/>
    <m/>
    <m/>
    <m/>
    <s v="x"/>
    <m/>
    <m/>
    <m/>
    <m/>
    <s v="x"/>
    <s v="A1"/>
    <n v="2"/>
    <n v="2.67"/>
    <s v="01/10/2019"/>
    <m/>
    <m/>
    <n v="0.5"/>
    <m/>
    <m/>
    <n v="0.5"/>
    <s v="x"/>
    <m/>
    <s v="x"/>
    <m/>
    <m/>
    <m/>
    <s v="x"/>
    <m/>
    <m/>
    <m/>
    <m/>
    <m/>
  </r>
  <r>
    <s v="12"/>
    <s v="Nông Hồng Sơn"/>
    <s v="30/09/1979"/>
    <s v="Hạ Lang - Cao Bằng"/>
    <m/>
    <s v="Tày"/>
    <m/>
    <s v="27/11/2004"/>
    <s v="22/9/2005"/>
    <s v="x"/>
    <m/>
    <m/>
    <x v="15"/>
    <x v="1"/>
    <s v="TT Đăk Rve"/>
    <s v="12/7/2016"/>
    <s v="x"/>
    <m/>
    <m/>
    <m/>
    <m/>
    <s v="x"/>
    <m/>
    <m/>
    <m/>
    <m/>
    <s v="Quản lý nhà nước"/>
    <m/>
    <m/>
    <s v="x"/>
    <m/>
    <m/>
    <m/>
    <m/>
    <m/>
    <s v="x"/>
    <m/>
    <s v="x"/>
    <m/>
    <m/>
    <m/>
    <m/>
    <s v="x"/>
    <s v="A1"/>
    <n v="2"/>
    <n v="2.67"/>
    <s v="08/11/2017"/>
    <m/>
    <m/>
    <n v="0.5"/>
    <m/>
    <m/>
    <n v="0.5"/>
    <s v="x"/>
    <m/>
    <s v="x"/>
    <m/>
    <m/>
    <s v="x"/>
    <m/>
    <m/>
    <m/>
    <m/>
    <m/>
    <m/>
  </r>
  <r>
    <s v="13"/>
    <s v="Đinh Văn Hải"/>
    <s v="07/9/1985"/>
    <s v="Kon P Lông - Kon Tum"/>
    <m/>
    <s v="Ka Dong"/>
    <m/>
    <s v="16/08/2013"/>
    <s v="14/01/2014"/>
    <s v="x"/>
    <m/>
    <m/>
    <x v="16"/>
    <x v="1"/>
    <s v="TT Đăk Rve"/>
    <s v="12/4/2017"/>
    <s v="x"/>
    <m/>
    <m/>
    <m/>
    <m/>
    <s v="x"/>
    <m/>
    <m/>
    <m/>
    <m/>
    <s v="Quản lý nhà nước"/>
    <m/>
    <m/>
    <s v="x"/>
    <m/>
    <m/>
    <m/>
    <m/>
    <m/>
    <m/>
    <m/>
    <s v="x"/>
    <m/>
    <m/>
    <m/>
    <m/>
    <s v="x"/>
    <s v="A1"/>
    <n v="1"/>
    <n v="2.34"/>
    <s v="01/12/2018"/>
    <m/>
    <m/>
    <n v="0.5"/>
    <m/>
    <m/>
    <n v="0.5"/>
    <s v="x"/>
    <m/>
    <s v="x"/>
    <m/>
    <m/>
    <s v="x"/>
    <m/>
    <m/>
    <m/>
    <m/>
    <m/>
    <m/>
  </r>
  <r>
    <s v="1"/>
    <s v="Nguyễn Văn Chung"/>
    <s v="02/06/1968"/>
    <s v="Phù Mỹ - Bình Định"/>
    <m/>
    <m/>
    <m/>
    <s v="08/4/2001"/>
    <s v="01/12/2005"/>
    <m/>
    <s v="x"/>
    <m/>
    <x v="17"/>
    <x v="1"/>
    <s v="TT Đăk Rve"/>
    <s v="06/12/2005"/>
    <s v="x"/>
    <m/>
    <m/>
    <m/>
    <m/>
    <m/>
    <m/>
    <s v="x"/>
    <m/>
    <m/>
    <s v="Quân sự cơ sở"/>
    <m/>
    <m/>
    <s v="x"/>
    <m/>
    <m/>
    <m/>
    <m/>
    <m/>
    <m/>
    <m/>
    <m/>
    <m/>
    <m/>
    <m/>
    <m/>
    <s v="x"/>
    <s v="B"/>
    <n v="8"/>
    <n v="3.26"/>
    <s v="30/8/2019"/>
    <m/>
    <m/>
    <n v="0.5"/>
    <m/>
    <m/>
    <n v="0.5"/>
    <m/>
    <m/>
    <s v="x"/>
    <m/>
    <m/>
    <m/>
    <m/>
    <m/>
    <s v="x"/>
    <m/>
    <m/>
    <m/>
  </r>
  <r>
    <s v="2"/>
    <s v="Đặng Lê Tuấn"/>
    <s v="13/12/1983"/>
    <s v="Núi Thành - Quảng Nam"/>
    <m/>
    <m/>
    <m/>
    <s v="16/01/2009"/>
    <s v="15/1/2007"/>
    <m/>
    <s v="x"/>
    <m/>
    <x v="18"/>
    <x v="1"/>
    <s v="TT Đăk Rve"/>
    <m/>
    <s v="x"/>
    <m/>
    <m/>
    <m/>
    <m/>
    <s v="x"/>
    <m/>
    <m/>
    <m/>
    <m/>
    <s v="Quản lý đất đai"/>
    <m/>
    <m/>
    <s v="x"/>
    <m/>
    <m/>
    <m/>
    <m/>
    <m/>
    <s v="x"/>
    <m/>
    <s v="x"/>
    <m/>
    <m/>
    <m/>
    <m/>
    <s v="x"/>
    <s v="A1"/>
    <n v="3"/>
    <n v="3"/>
    <s v="01/12/2017"/>
    <m/>
    <m/>
    <n v="0.5"/>
    <m/>
    <m/>
    <n v="0.5"/>
    <s v="x"/>
    <m/>
    <m/>
    <m/>
    <m/>
    <s v="x"/>
    <m/>
    <m/>
    <m/>
    <m/>
    <m/>
    <m/>
  </r>
  <r>
    <s v="3"/>
    <s v="Phạm Thị Hồng Phượng"/>
    <s v="20/5/1987"/>
    <s v="Tứ Kỳ - Hải Dương"/>
    <s v="x"/>
    <m/>
    <m/>
    <s v="29/01/2016"/>
    <s v="11/10/2013"/>
    <m/>
    <s v="x"/>
    <m/>
    <x v="18"/>
    <x v="1"/>
    <s v="TT Đăk Rve"/>
    <m/>
    <s v="x"/>
    <m/>
    <m/>
    <m/>
    <m/>
    <s v="x"/>
    <m/>
    <m/>
    <m/>
    <m/>
    <s v="Lâm sinh"/>
    <m/>
    <m/>
    <s v="x"/>
    <m/>
    <m/>
    <s v="x"/>
    <m/>
    <m/>
    <s v="x"/>
    <m/>
    <s v="x"/>
    <m/>
    <m/>
    <m/>
    <m/>
    <s v="x"/>
    <s v="A1"/>
    <n v="2"/>
    <n v="2.67"/>
    <s v="01/07/2017"/>
    <m/>
    <m/>
    <n v="0.5"/>
    <m/>
    <m/>
    <n v="0.5"/>
    <s v="x"/>
    <m/>
    <m/>
    <m/>
    <m/>
    <s v="x"/>
    <m/>
    <m/>
    <m/>
    <m/>
    <m/>
    <m/>
  </r>
  <r>
    <s v="4"/>
    <s v="Phạm Cao Cường"/>
    <s v="02/01/1985"/>
    <s v="Yên Lập - Phú Thọ"/>
    <m/>
    <s v="Mường"/>
    <m/>
    <m/>
    <s v="11/10/2013"/>
    <m/>
    <s v="x"/>
    <m/>
    <x v="19"/>
    <x v="1"/>
    <s v="TT Đăk Rve"/>
    <m/>
    <s v="x"/>
    <m/>
    <m/>
    <m/>
    <m/>
    <m/>
    <m/>
    <s v="x"/>
    <m/>
    <m/>
    <s v="Luật"/>
    <m/>
    <m/>
    <s v="x"/>
    <m/>
    <m/>
    <s v="x"/>
    <m/>
    <m/>
    <s v="x"/>
    <m/>
    <s v="x"/>
    <m/>
    <m/>
    <m/>
    <m/>
    <s v="x"/>
    <s v="B"/>
    <n v="4"/>
    <n v="2.46"/>
    <s v="01/7/2018"/>
    <m/>
    <m/>
    <n v="0.5"/>
    <m/>
    <m/>
    <n v="0.5"/>
    <s v="x"/>
    <m/>
    <m/>
    <m/>
    <m/>
    <s v="x"/>
    <m/>
    <m/>
    <m/>
    <m/>
    <m/>
    <m/>
  </r>
  <r>
    <s v="5"/>
    <m/>
    <m/>
    <m/>
    <m/>
    <m/>
    <m/>
    <m/>
    <m/>
    <m/>
    <m/>
    <m/>
    <x v="19"/>
    <x v="1"/>
    <s v="TT Đăk Rv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6"/>
    <s v="Lương Văn Khang"/>
    <s v="27/7/1978"/>
    <s v="Duy Tiên - Hà Nam"/>
    <m/>
    <m/>
    <m/>
    <s v="01/04/2005"/>
    <s v="29/08/2005"/>
    <m/>
    <s v="x"/>
    <m/>
    <x v="20"/>
    <x v="1"/>
    <s v="TT Đăk Rve"/>
    <m/>
    <s v="x"/>
    <m/>
    <m/>
    <m/>
    <m/>
    <s v="x"/>
    <m/>
    <m/>
    <m/>
    <m/>
    <s v="Kế toán"/>
    <m/>
    <m/>
    <s v="x"/>
    <m/>
    <m/>
    <m/>
    <m/>
    <m/>
    <s v="x"/>
    <m/>
    <s v="x"/>
    <m/>
    <m/>
    <m/>
    <m/>
    <s v="x"/>
    <s v="A1"/>
    <n v="4"/>
    <n v="3.33"/>
    <s v="14/11/2018"/>
    <m/>
    <m/>
    <n v="0.5"/>
    <m/>
    <m/>
    <n v="0.5"/>
    <s v="x"/>
    <m/>
    <m/>
    <m/>
    <m/>
    <m/>
    <s v="x"/>
    <m/>
    <m/>
    <m/>
    <m/>
    <m/>
  </r>
  <r>
    <s v="7"/>
    <s v="Ngô Duy Đông"/>
    <s v="10/06/1987"/>
    <s v="Nga Sơn - Thanh Hóa"/>
    <m/>
    <m/>
    <m/>
    <s v="04/02/2015"/>
    <s v="11/10/2013"/>
    <m/>
    <s v="x"/>
    <m/>
    <x v="20"/>
    <x v="1"/>
    <s v="TT Đăk Rve"/>
    <m/>
    <s v="x"/>
    <m/>
    <m/>
    <m/>
    <m/>
    <s v="x"/>
    <m/>
    <m/>
    <m/>
    <m/>
    <s v="Kế toán"/>
    <m/>
    <m/>
    <s v="x"/>
    <m/>
    <m/>
    <s v="x"/>
    <m/>
    <m/>
    <s v="x"/>
    <m/>
    <s v="x"/>
    <m/>
    <m/>
    <m/>
    <m/>
    <s v="x"/>
    <s v="A1"/>
    <n v="2"/>
    <n v="2.67"/>
    <s v="01/03/2017"/>
    <m/>
    <m/>
    <n v="0.5"/>
    <m/>
    <m/>
    <n v="0.5"/>
    <s v="x"/>
    <m/>
    <m/>
    <m/>
    <m/>
    <s v="x"/>
    <m/>
    <m/>
    <m/>
    <m/>
    <m/>
    <m/>
  </r>
  <r>
    <s v="8"/>
    <s v="Đỗ Xuân Nguyên"/>
    <s v="17/8/1983"/>
    <s v="Triệu Sơn - Thanh Hóa"/>
    <m/>
    <m/>
    <m/>
    <s v="24/11/2015"/>
    <s v="11/01/2007"/>
    <m/>
    <s v="x"/>
    <m/>
    <x v="21"/>
    <x v="1"/>
    <s v="TT Đăk Rve"/>
    <m/>
    <s v="x"/>
    <m/>
    <m/>
    <m/>
    <m/>
    <m/>
    <m/>
    <s v="x"/>
    <m/>
    <m/>
    <s v="Sư phạm Họa"/>
    <m/>
    <m/>
    <s v="x"/>
    <m/>
    <m/>
    <s v="x"/>
    <m/>
    <m/>
    <m/>
    <m/>
    <s v="x"/>
    <m/>
    <m/>
    <m/>
    <m/>
    <s v="x"/>
    <s v="B"/>
    <n v="7"/>
    <n v="3.06"/>
    <s v="16/7/2019"/>
    <m/>
    <m/>
    <n v="0.5"/>
    <m/>
    <m/>
    <n v="0.5"/>
    <m/>
    <m/>
    <m/>
    <m/>
    <m/>
    <s v="x"/>
    <m/>
    <m/>
    <m/>
    <m/>
    <m/>
    <m/>
  </r>
  <r>
    <s v="9"/>
    <s v="Võ Thị Trang"/>
    <s v="11/7/1990"/>
    <s v="Lệ Thủy - Quảng Bình"/>
    <s v="x"/>
    <m/>
    <m/>
    <s v="23/10/2018"/>
    <s v="11/10/2013"/>
    <m/>
    <s v="x"/>
    <m/>
    <x v="21"/>
    <x v="1"/>
    <s v="TT Đăk Rve"/>
    <m/>
    <s v="x"/>
    <m/>
    <m/>
    <m/>
    <m/>
    <s v="x"/>
    <m/>
    <m/>
    <m/>
    <m/>
    <s v="Công tác xã hội"/>
    <m/>
    <m/>
    <s v="x"/>
    <m/>
    <m/>
    <s v="x"/>
    <m/>
    <m/>
    <s v="x"/>
    <m/>
    <s v="x"/>
    <m/>
    <m/>
    <m/>
    <m/>
    <s v="x"/>
    <s v="A1"/>
    <n v="3"/>
    <n v="3"/>
    <s v="01/01/2019"/>
    <m/>
    <m/>
    <n v="0.5"/>
    <m/>
    <m/>
    <n v="0.5"/>
    <s v="x"/>
    <m/>
    <m/>
    <m/>
    <s v="x"/>
    <m/>
    <m/>
    <m/>
    <m/>
    <m/>
    <m/>
    <m/>
  </r>
  <r>
    <s v="10"/>
    <s v="Cao Trung Tín"/>
    <s v="12/11/1987"/>
    <s v="Hoài Nhơn - Bình Định"/>
    <m/>
    <m/>
    <m/>
    <s v="19/11/2014"/>
    <s v="11/10/2009"/>
    <m/>
    <s v="x"/>
    <m/>
    <x v="22"/>
    <x v="1"/>
    <s v="TT Đăk Rve"/>
    <m/>
    <s v="x"/>
    <m/>
    <m/>
    <m/>
    <m/>
    <s v="x"/>
    <m/>
    <m/>
    <m/>
    <m/>
    <s v="Kế toán"/>
    <m/>
    <m/>
    <s v="x"/>
    <m/>
    <m/>
    <s v="x"/>
    <m/>
    <m/>
    <s v="x"/>
    <m/>
    <s v="x"/>
    <m/>
    <m/>
    <m/>
    <m/>
    <s v="x"/>
    <s v="A1"/>
    <n v="3"/>
    <n v="3"/>
    <s v="01/03/2019"/>
    <n v="0.1"/>
    <m/>
    <n v="0.5"/>
    <m/>
    <m/>
    <n v="0.6"/>
    <s v="x"/>
    <m/>
    <m/>
    <m/>
    <m/>
    <s v="x"/>
    <m/>
    <m/>
    <m/>
    <m/>
    <m/>
    <m/>
  </r>
  <r>
    <s v="11"/>
    <s v="Lương Ngọc Thùy Trang"/>
    <s v="21/03/1990"/>
    <s v="Duy Tiên - Hà Nam"/>
    <s v="x"/>
    <m/>
    <m/>
    <m/>
    <s v="02/3/2016"/>
    <m/>
    <s v="x"/>
    <m/>
    <x v="22"/>
    <x v="1"/>
    <s v="TT Đăk Rve"/>
    <m/>
    <s v="x"/>
    <m/>
    <m/>
    <m/>
    <m/>
    <s v="x"/>
    <m/>
    <m/>
    <m/>
    <m/>
    <s v="Kế toán"/>
    <m/>
    <m/>
    <s v="x"/>
    <m/>
    <m/>
    <s v="x"/>
    <m/>
    <m/>
    <s v="x"/>
    <m/>
    <s v="x"/>
    <m/>
    <m/>
    <m/>
    <m/>
    <s v="x"/>
    <s v="A1"/>
    <n v="2"/>
    <n v="2.67"/>
    <s v="02/12/2018"/>
    <m/>
    <m/>
    <n v="0.5"/>
    <m/>
    <m/>
    <n v="0.5"/>
    <s v="x"/>
    <m/>
    <m/>
    <m/>
    <s v="x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3:AP27" firstHeaderRow="1" firstDataRow="2" firstDataCol="1" rowPageCount="1" colPageCount="1"/>
  <pivotFields count="65">
    <pivotField showAll="0"/>
    <pivotField dataField="1" showAll="0"/>
    <pivotField showAll="0"/>
    <pivotField showAll="0"/>
    <pivotField dataField="1"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axis="axisRow" showAll="0" defaultSubtotal="0">
      <items count="23">
        <item x="0"/>
        <item x="1"/>
        <item x="2"/>
        <item x="3"/>
        <item x="16"/>
        <item x="17"/>
        <item x="8"/>
        <item x="13"/>
        <item x="14"/>
        <item x="15"/>
        <item x="12"/>
        <item x="10"/>
        <item x="18"/>
        <item x="22"/>
        <item x="4"/>
        <item x="5"/>
        <item x="6"/>
        <item x="9"/>
        <item x="11"/>
        <item x="19"/>
        <item x="7"/>
        <item x="21"/>
        <item x="20"/>
      </items>
    </pivotField>
    <pivotField axis="axisPage" showAll="0" defaultSubtotal="0">
      <items count="5">
        <item m="1" x="3"/>
        <item h="1" x="0"/>
        <item h="1" m="1" x="2"/>
        <item m="1" x="4"/>
        <item x="1"/>
      </items>
    </pivotField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dataField="1" showAll="0" defaultSubtotal="0"/>
    <pivotField dataField="1" showAll="0" defaultSubtota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1">
    <field x="12"/>
  </rowFields>
  <rowItems count="2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-2"/>
  </colFields>
  <colItems count="4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</colItems>
  <pageFields count="1">
    <pageField fld="13" hier="0"/>
  </pageFields>
  <dataFields count="41">
    <dataField name="Count of Họ và tên" fld="1" subtotal="count" baseField="0" baseItem="0"/>
    <dataField name="Count of Nữ" fld="4" subtotal="count" baseField="0" baseItem="0"/>
    <dataField name="Count of Dân tộc" fld="5" subtotal="count" baseField="0" baseItem="0"/>
    <dataField name="Count of Ngày kết nạp Đảng" fld="7" subtotal="count" baseField="0" baseItem="0"/>
    <dataField name="Count of T.nghiệp THPT" fld="16" subtotal="count" baseField="0" baseItem="0"/>
    <dataField name="Count of T.nghiệp THCS" fld="17" subtotal="count" baseField="0" baseItem="0"/>
    <dataField name="Count of Còn lại" fld="18" subtotal="count" baseField="0" baseItem="0"/>
    <dataField name="Count of Tiến sỹ" fld="19" subtotal="count" baseField="0" baseItem="0"/>
    <dataField name="Count of Thạc sỹ" fld="20" subtotal="count" baseField="0" baseItem="0"/>
    <dataField name="Count of Đại học" fld="21" subtotal="count" baseField="0" baseItem="0"/>
    <dataField name="Count of Cao  đẳng" fld="22" subtotal="count" baseField="0" baseItem="0"/>
    <dataField name="Count of Trung cấp" fld="23" subtotal="count" baseField="0" baseItem="0"/>
    <dataField name="Count of Sơ cấp" fld="24" subtotal="count" baseField="0" baseItem="0"/>
    <dataField name="Count of Chưa qua đào tạo" fld="25" subtotal="count" baseField="0" baseItem="0"/>
    <dataField name="Count of Cử nhân" fld="27" subtotal="count" baseField="0" baseItem="0"/>
    <dataField name="Count of Cao cấp" fld="28" subtotal="count" baseField="0" baseItem="0"/>
    <dataField name="Count of Trung cấp2" fld="29" subtotal="count" baseField="0" baseItem="0"/>
    <dataField name="Count of Sơ cấp " fld="30" subtotal="count" baseField="0" baseItem="0"/>
    <dataField name="Count of Đại học trở lên" fld="31" subtotal="count" baseField="0" baseItem="0"/>
    <dataField name="Count of Chứng chỉ" fld="32" subtotal="count" baseField="0" baseItem="0"/>
    <dataField name="Count of Đại học trở lên2" fld="33" subtotal="count" baseField="0" baseItem="0"/>
    <dataField name="Count of Chứng chỉ2" fld="34" subtotal="count" baseField="0" baseItem="0"/>
    <dataField name="Count of CC Tiếng DTTS" fld="35" subtotal="count" baseField="0" baseItem="0"/>
    <dataField name="Count of Trung cấp trở lên" fld="36" subtotal="count" baseField="0" baseItem="0"/>
    <dataField name="Count of Chứng chỉ3" fld="37" subtotal="count" baseField="0" baseItem="0"/>
    <dataField name="Count of Ngạch CVCC" fld="38" subtotal="count" baseField="0" baseItem="0"/>
    <dataField name="Count of Ngạch CVC" fld="39" subtotal="count" baseField="0" baseItem="0"/>
    <dataField name="Count of Ngạch CV" fld="40" subtotal="count" baseField="0" baseItem="0"/>
    <dataField name="Count of Ngạch CS" fld="41" subtotal="count" baseField="0" baseItem="0"/>
    <dataField name="Count of Theo chức danh" fld="42" subtotal="count" baseField="0" baseItem="0"/>
    <dataField name="Count of Đạt chuẩn CBCC xã" fld="53" subtotal="count" baseField="0" baseItem="0"/>
    <dataField name="Count of CBCC huyện luân chuyển, tăng cường" fld="11" subtotal="count" baseField="0" baseItem="0"/>
    <dataField name="Count of Kiêm chức danh CBCC khác" fld="54" subtotal="count" baseField="0" baseItem="0"/>
    <dataField name="Count of Là Cấp ủy viên cấp xã" fld="55" subtotal="count" baseField="0" baseItem="0"/>
    <dataField name="Count of &lt;=30" fld="57" subtotal="count" baseField="0" baseItem="0"/>
    <dataField name="Count of 31-40" fld="58" subtotal="count" baseField="0" baseItem="0"/>
    <dataField name="Count of 41-50" fld="59" subtotal="count" baseField="0" baseItem="0"/>
    <dataField name="Count of Nam 51-55" fld="61" subtotal="count" baseField="0" baseItem="0"/>
    <dataField name="Count of nữ 51-55" fld="62" subtotal="count" baseField="0" baseItem="0"/>
    <dataField name="Count of Nam 55-60" fld="63" subtotal="count" baseField="0" baseItem="0"/>
    <dataField name="Count of trên tuổi nghỉ hưu" fld="64" subtotal="count" baseField="0" baseItem="0"/>
  </dataFields>
  <formats count="1">
    <format dxfId="3">
      <pivotArea dataOnly="0" labelOnly="1" outline="0" fieldPosition="0">
        <references count="1">
          <reference field="4294967294" count="4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3:AO9" firstHeaderRow="1" firstDataRow="2" firstDataCol="1"/>
  <pivotFields count="68">
    <pivotField showAll="0"/>
    <pivotField dataField="1" showAll="0"/>
    <pivotField showAll="0"/>
    <pivotField showAll="0"/>
    <pivotField dataField="1" showAll="0"/>
    <pivotField dataField="1" showAll="0"/>
    <pivotField showAll="0"/>
    <pivotField dataField="1"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dataField="1" showAll="0"/>
    <pivotField showAll="0"/>
    <pivotField axis="axisRow" showAll="0" defaultSubtotal="0">
      <items count="5">
        <item m="1" x="4"/>
        <item x="0"/>
        <item m="1" x="3"/>
        <item x="1"/>
        <item m="1" x="2"/>
      </items>
    </pivotField>
    <pivotField axis="axisRow" showAll="0" sortType="ascending">
      <items count="24">
        <item h="1" x="0"/>
        <item h="1" m="1" x="8"/>
        <item h="1" m="1" x="13"/>
        <item x="1"/>
        <item h="1" m="1" x="19"/>
        <item m="1" x="3"/>
        <item h="1" m="1" x="22"/>
        <item h="1" m="1" x="12"/>
        <item h="1" m="1" x="17"/>
        <item h="1" m="1" x="4"/>
        <item h="1" m="1" x="14"/>
        <item h="1" m="1" x="10"/>
        <item h="1" m="1" x="20"/>
        <item m="1" x="7"/>
        <item m="1" x="11"/>
        <item m="1" x="16"/>
        <item m="1" x="21"/>
        <item h="1" m="1" x="5"/>
        <item h="1" m="1" x="9"/>
        <item h="1" m="1" x="6"/>
        <item m="1" x="18"/>
        <item h="1" m="1" x="15"/>
        <item h="1" m="1" x="2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</pivotFields>
  <rowFields count="3">
    <field x="13"/>
    <field x="14"/>
    <field x="9"/>
  </rowFields>
  <rowItems count="5">
    <i>
      <x v="3"/>
    </i>
    <i r="1">
      <x v="3"/>
    </i>
    <i r="2">
      <x v="1"/>
    </i>
    <i r="2">
      <x v="2"/>
    </i>
    <i t="grand">
      <x/>
    </i>
  </rowItems>
  <colFields count="1">
    <field x="-2"/>
  </colFields>
  <colItems count="4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</colItems>
  <dataFields count="40">
    <dataField name="Count of Họ và tên" fld="1" subtotal="count" baseField="0" baseItem="0"/>
    <dataField name="Count of Nữ" fld="4" subtotal="count" baseField="0" baseItem="0"/>
    <dataField name="Count of Dân tộc" fld="5" subtotal="count" baseField="0" baseItem="0"/>
    <dataField name="Count of Ngày kết nạp Đảng" fld="7" subtotal="count" baseField="0" baseItem="0"/>
    <dataField name="Count of T.nghiệp THPT" fld="16" subtotal="count" baseField="0" baseItem="0"/>
    <dataField name="Count of T.nghiệp THCS" fld="17" subtotal="count" baseField="0" baseItem="0"/>
    <dataField name="Count of Còn lại" fld="18" subtotal="count" baseField="0" baseItem="0"/>
    <dataField name="Count of Tiến sỹ" fld="19" subtotal="count" baseField="0" baseItem="0"/>
    <dataField name="Count of Thạc sỹ" fld="20" subtotal="count" baseField="0" baseItem="0"/>
    <dataField name="Count of Đại học" fld="21" subtotal="count" baseField="0" baseItem="0"/>
    <dataField name="Count of Cao  đẳng" fld="22" subtotal="count" baseField="0" baseItem="0"/>
    <dataField name="Count of Trung cấp" fld="23" subtotal="count" baseField="0" baseItem="0"/>
    <dataField name="Count of Sơ cấp" fld="24" subtotal="count" baseField="0" baseItem="0"/>
    <dataField name="Count of Chưa qua đào tạo" fld="25" subtotal="count" baseField="0" baseItem="0"/>
    <dataField name="Count of Cử nhân" fld="27" subtotal="count" baseField="0" baseItem="0"/>
    <dataField name="Count of Cao cấp" fld="28" subtotal="count" baseField="0" baseItem="0"/>
    <dataField name="Count of Trung cấp2" fld="29" subtotal="count" baseField="0" baseItem="0"/>
    <dataField name="Count of Sơ cấp " fld="30" subtotal="count" baseField="0" baseItem="0"/>
    <dataField name="Count of Đại học trở lên" fld="31" subtotal="count" baseField="0" baseItem="0"/>
    <dataField name="Count of Chứng chỉ" fld="32" subtotal="count" baseField="0" baseItem="0"/>
    <dataField name="Count of Đại học trở lên2" fld="33" subtotal="count" baseField="0" baseItem="0"/>
    <dataField name="Count of Chứng chỉ2" fld="34" subtotal="count" baseField="0" baseItem="0"/>
    <dataField name="Count of CC Tiếng DTTS" fld="35" subtotal="count" baseField="0" baseItem="0"/>
    <dataField name="Count of Trung cấp trở lên" fld="36" subtotal="count" baseField="0" baseItem="0"/>
    <dataField name="Count of Chứng chỉ3" fld="37" subtotal="count" baseField="0" baseItem="0"/>
    <dataField name="Count of Ngạch CVC" fld="39" subtotal="count" baseField="0" baseItem="0"/>
    <dataField name="Count of Ngạch CV" fld="40" subtotal="count" baseField="0" baseItem="0"/>
    <dataField name="Count of Ngạch CS" fld="41" subtotal="count" baseField="0" baseItem="0"/>
    <dataField name="Count of Theo chức danh" fld="42" subtotal="count" baseField="0" baseItem="0"/>
    <dataField name="Count of &lt;=30" fld="57" subtotal="count" baseField="0" baseItem="0"/>
    <dataField name="Count of 31-40" fld="58" subtotal="count" baseField="0" baseItem="0"/>
    <dataField name="Count of 41-50" fld="59" subtotal="count" baseField="0" baseItem="0"/>
    <dataField name="Count of Nam 51-55" fld="61" subtotal="count" baseField="0" baseItem="0"/>
    <dataField name="Count of nữ 51-55" fld="62" subtotal="count" baseField="0" baseItem="0"/>
    <dataField name="Count of Nam 55-60" fld="63" subtotal="count" baseField="0" baseItem="0"/>
    <dataField name="Count of trên tuổi nghỉ hưu" fld="64" subtotal="count" baseField="0" baseItem="0"/>
    <dataField name="Count of Đạt chuẩn CBCC xã" fld="53" subtotal="count" baseField="0" baseItem="0"/>
    <dataField name="Count of CBCC huyện luân chuyển, tăng cường" fld="11" subtotal="count" baseField="0" baseItem="0"/>
    <dataField name="Count of Kiêm chức danh CBCC khác" fld="54" subtotal="count" baseField="0" baseItem="0"/>
    <dataField name="Count of Là Cấp ủy viên cấp xã" fld="55" subtotal="count" baseField="0" baseItem="0"/>
  </dataFields>
  <formats count="2">
    <format dxfId="2">
      <pivotArea field="13" type="button" dataOnly="0" labelOnly="1" outline="0" axis="axisRow" fieldPosition="0"/>
    </format>
    <format dxfId="1">
      <pivotArea dataOnly="0" labelOnly="1" outline="0" fieldPosition="0">
        <references count="1">
          <reference field="4294967294" count="4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27"/>
  <sheetViews>
    <sheetView zoomScale="70" zoomScaleNormal="70" workbookViewId="0">
      <selection activeCell="D13" sqref="D13"/>
    </sheetView>
  </sheetViews>
  <sheetFormatPr defaultRowHeight="18.75"/>
  <cols>
    <col min="1" max="1" width="32.109375" bestFit="1" customWidth="1"/>
    <col min="2" max="2" width="17.21875" bestFit="1" customWidth="1"/>
    <col min="3" max="3" width="11.44140625" bestFit="1" customWidth="1"/>
    <col min="4" max="4" width="15.5546875" bestFit="1" customWidth="1"/>
    <col min="5" max="5" width="25.5546875" bestFit="1" customWidth="1"/>
    <col min="8" max="9" width="15.109375" bestFit="1" customWidth="1"/>
    <col min="10" max="10" width="15.5546875" bestFit="1" customWidth="1"/>
    <col min="11" max="11" width="15.33203125" bestFit="1" customWidth="1"/>
    <col min="12" max="12" width="17.6640625" bestFit="1" customWidth="1"/>
    <col min="13" max="14" width="14.6640625" bestFit="1" customWidth="1"/>
    <col min="15" max="15" width="21.44140625" bestFit="1" customWidth="1"/>
    <col min="16" max="16" width="16.21875" bestFit="1" customWidth="1"/>
    <col min="17" max="17" width="15.88671875" bestFit="1" customWidth="1"/>
    <col min="18" max="18" width="18.6640625" bestFit="1" customWidth="1"/>
    <col min="19" max="19" width="14.6640625" bestFit="1" customWidth="1"/>
    <col min="20" max="20" width="21.6640625" bestFit="1" customWidth="1"/>
    <col min="21" max="21" width="15.109375" bestFit="1" customWidth="1"/>
    <col min="22" max="22" width="22.6640625" bestFit="1" customWidth="1"/>
    <col min="23" max="23" width="15.109375" bestFit="1" customWidth="1"/>
    <col min="24" max="24" width="17.88671875" bestFit="1" customWidth="1"/>
    <col min="25" max="25" width="23.88671875" bestFit="1" customWidth="1"/>
    <col min="26" max="26" width="18.6640625" bestFit="1" customWidth="1"/>
    <col min="27" max="27" width="20.6640625" bestFit="1" customWidth="1"/>
    <col min="28" max="28" width="19.33203125" bestFit="1" customWidth="1"/>
    <col min="29" max="29" width="9.6640625" bestFit="1" customWidth="1"/>
    <col min="30" max="30" width="9.33203125" bestFit="1" customWidth="1"/>
    <col min="31" max="31" width="22.77734375" bestFit="1" customWidth="1"/>
    <col min="32" max="32" width="24.88671875" bestFit="1" customWidth="1"/>
    <col min="33" max="33" width="42" bestFit="1" customWidth="1"/>
    <col min="34" max="34" width="31.77734375" bestFit="1" customWidth="1"/>
    <col min="35" max="35" width="18.44140625" bestFit="1" customWidth="1"/>
    <col min="36" max="36" width="13.21875" bestFit="1" customWidth="1"/>
    <col min="37" max="38" width="13.6640625" bestFit="1" customWidth="1"/>
    <col min="39" max="39" width="18.33203125" bestFit="1" customWidth="1"/>
    <col min="40" max="40" width="16.44140625" bestFit="1" customWidth="1"/>
    <col min="41" max="41" width="18.33203125" bestFit="1" customWidth="1"/>
    <col min="42" max="42" width="24.33203125" bestFit="1" customWidth="1"/>
  </cols>
  <sheetData>
    <row r="1" spans="1:42">
      <c r="A1" s="58" t="s">
        <v>247</v>
      </c>
      <c r="B1" t="s">
        <v>251</v>
      </c>
    </row>
    <row r="3" spans="1:42">
      <c r="B3" s="58" t="s">
        <v>191</v>
      </c>
    </row>
    <row r="4" spans="1:42" s="93" customFormat="1" ht="85.5" customHeight="1">
      <c r="A4" s="58" t="s">
        <v>188</v>
      </c>
      <c r="B4" s="93" t="s">
        <v>190</v>
      </c>
      <c r="C4" s="93" t="s">
        <v>192</v>
      </c>
      <c r="D4" s="93" t="s">
        <v>193</v>
      </c>
      <c r="E4" s="93" t="s">
        <v>194</v>
      </c>
      <c r="F4" s="93" t="s">
        <v>195</v>
      </c>
      <c r="G4" s="93" t="s">
        <v>196</v>
      </c>
      <c r="H4" s="93" t="s">
        <v>197</v>
      </c>
      <c r="I4" s="93" t="s">
        <v>198</v>
      </c>
      <c r="J4" s="93" t="s">
        <v>199</v>
      </c>
      <c r="K4" s="93" t="s">
        <v>200</v>
      </c>
      <c r="L4" s="93" t="s">
        <v>201</v>
      </c>
      <c r="M4" s="93" t="s">
        <v>202</v>
      </c>
      <c r="N4" s="93" t="s">
        <v>203</v>
      </c>
      <c r="O4" s="93" t="s">
        <v>204</v>
      </c>
      <c r="P4" s="93" t="s">
        <v>205</v>
      </c>
      <c r="Q4" s="93" t="s">
        <v>206</v>
      </c>
      <c r="R4" s="93" t="s">
        <v>207</v>
      </c>
      <c r="S4" s="93" t="s">
        <v>208</v>
      </c>
      <c r="T4" s="93" t="s">
        <v>209</v>
      </c>
      <c r="U4" s="93" t="s">
        <v>210</v>
      </c>
      <c r="V4" s="93" t="s">
        <v>211</v>
      </c>
      <c r="W4" s="93" t="s">
        <v>212</v>
      </c>
      <c r="X4" s="93" t="s">
        <v>213</v>
      </c>
      <c r="Y4" s="93" t="s">
        <v>214</v>
      </c>
      <c r="Z4" s="93" t="s">
        <v>215</v>
      </c>
      <c r="AA4" s="93" t="s">
        <v>216</v>
      </c>
      <c r="AB4" s="93" t="s">
        <v>217</v>
      </c>
      <c r="AC4" s="93" t="s">
        <v>218</v>
      </c>
      <c r="AD4" s="93" t="s">
        <v>219</v>
      </c>
      <c r="AE4" s="93" t="s">
        <v>220</v>
      </c>
      <c r="AF4" s="93" t="s">
        <v>221</v>
      </c>
      <c r="AG4" s="93" t="s">
        <v>222</v>
      </c>
      <c r="AH4" s="93" t="s">
        <v>223</v>
      </c>
      <c r="AI4" s="93" t="s">
        <v>224</v>
      </c>
      <c r="AJ4" s="93" t="s">
        <v>225</v>
      </c>
      <c r="AK4" s="93" t="s">
        <v>226</v>
      </c>
      <c r="AL4" s="93" t="s">
        <v>227</v>
      </c>
      <c r="AM4" s="93" t="s">
        <v>228</v>
      </c>
      <c r="AN4" s="93" t="s">
        <v>229</v>
      </c>
      <c r="AO4" s="93" t="s">
        <v>230</v>
      </c>
      <c r="AP4" s="93" t="s">
        <v>231</v>
      </c>
    </row>
    <row r="5" spans="1:42">
      <c r="A5" s="59" t="s">
        <v>92</v>
      </c>
      <c r="B5" s="60">
        <v>1</v>
      </c>
      <c r="C5" s="60"/>
      <c r="D5" s="60">
        <v>1</v>
      </c>
      <c r="E5" s="60">
        <v>1</v>
      </c>
      <c r="F5" s="60"/>
      <c r="G5" s="60">
        <v>1</v>
      </c>
      <c r="H5" s="60"/>
      <c r="I5" s="60"/>
      <c r="J5" s="60"/>
      <c r="K5" s="60"/>
      <c r="L5" s="60"/>
      <c r="M5" s="60">
        <v>1</v>
      </c>
      <c r="N5" s="60"/>
      <c r="O5" s="60"/>
      <c r="P5" s="60"/>
      <c r="Q5" s="60">
        <v>1</v>
      </c>
      <c r="R5" s="60"/>
      <c r="S5" s="60"/>
      <c r="T5" s="60"/>
      <c r="U5" s="60"/>
      <c r="V5" s="60"/>
      <c r="W5" s="60"/>
      <c r="X5" s="60"/>
      <c r="Y5" s="60"/>
      <c r="Z5" s="60"/>
      <c r="AA5" s="60"/>
      <c r="AB5" s="60">
        <v>1</v>
      </c>
      <c r="AC5" s="60"/>
      <c r="AD5" s="60"/>
      <c r="AE5" s="60">
        <v>1</v>
      </c>
      <c r="AF5" s="60"/>
      <c r="AG5" s="60">
        <v>1</v>
      </c>
      <c r="AH5" s="60"/>
      <c r="AI5" s="60">
        <v>1</v>
      </c>
      <c r="AJ5" s="60"/>
      <c r="AK5" s="60"/>
      <c r="AL5" s="60"/>
      <c r="AM5" s="60"/>
      <c r="AN5" s="60"/>
      <c r="AO5" s="60">
        <v>1</v>
      </c>
      <c r="AP5" s="60"/>
    </row>
    <row r="6" spans="1:42">
      <c r="A6" s="59" t="s">
        <v>169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spans="1:42">
      <c r="A7" s="59" t="s">
        <v>170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pans="1:42">
      <c r="A8" s="59" t="s">
        <v>87</v>
      </c>
      <c r="B8" s="60">
        <v>1</v>
      </c>
      <c r="C8" s="60"/>
      <c r="D8" s="60">
        <v>1</v>
      </c>
      <c r="E8" s="60">
        <v>1</v>
      </c>
      <c r="F8" s="60">
        <v>1</v>
      </c>
      <c r="G8" s="60"/>
      <c r="H8" s="60"/>
      <c r="I8" s="60"/>
      <c r="J8" s="60"/>
      <c r="K8" s="60">
        <v>1</v>
      </c>
      <c r="L8" s="60"/>
      <c r="M8" s="60"/>
      <c r="N8" s="60"/>
      <c r="O8" s="60"/>
      <c r="P8" s="60"/>
      <c r="Q8" s="60"/>
      <c r="R8" s="60">
        <v>1</v>
      </c>
      <c r="S8" s="60"/>
      <c r="T8" s="60"/>
      <c r="U8" s="60"/>
      <c r="V8" s="60"/>
      <c r="W8" s="60"/>
      <c r="X8" s="60"/>
      <c r="Y8" s="60"/>
      <c r="Z8" s="60">
        <v>1</v>
      </c>
      <c r="AA8" s="60"/>
      <c r="AB8" s="60"/>
      <c r="AC8" s="60"/>
      <c r="AD8" s="60"/>
      <c r="AE8" s="60">
        <v>1</v>
      </c>
      <c r="AF8" s="60">
        <v>1</v>
      </c>
      <c r="AG8" s="60"/>
      <c r="AH8" s="60"/>
      <c r="AI8" s="60">
        <v>1</v>
      </c>
      <c r="AJ8" s="60"/>
      <c r="AK8" s="60">
        <v>1</v>
      </c>
      <c r="AL8" s="60"/>
      <c r="AM8" s="60"/>
      <c r="AN8" s="60"/>
      <c r="AO8" s="60"/>
      <c r="AP8" s="60"/>
    </row>
    <row r="9" spans="1:42">
      <c r="A9" s="59" t="s">
        <v>175</v>
      </c>
      <c r="B9" s="60">
        <v>1</v>
      </c>
      <c r="C9" s="60"/>
      <c r="D9" s="60"/>
      <c r="E9" s="60">
        <v>1</v>
      </c>
      <c r="F9" s="60">
        <v>1</v>
      </c>
      <c r="G9" s="60"/>
      <c r="H9" s="60"/>
      <c r="I9" s="60"/>
      <c r="J9" s="60"/>
      <c r="K9" s="60"/>
      <c r="L9" s="60"/>
      <c r="M9" s="60">
        <v>1</v>
      </c>
      <c r="N9" s="60"/>
      <c r="O9" s="60"/>
      <c r="P9" s="60"/>
      <c r="Q9" s="60"/>
      <c r="R9" s="60">
        <v>1</v>
      </c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>
        <v>1</v>
      </c>
      <c r="AF9" s="60"/>
      <c r="AG9" s="60"/>
      <c r="AH9" s="60"/>
      <c r="AI9" s="60">
        <v>1</v>
      </c>
      <c r="AJ9" s="60"/>
      <c r="AK9" s="60"/>
      <c r="AL9" s="60"/>
      <c r="AM9" s="60">
        <v>1</v>
      </c>
      <c r="AN9" s="60"/>
      <c r="AO9" s="60"/>
      <c r="AP9" s="60"/>
    </row>
    <row r="10" spans="1:42">
      <c r="A10" s="59" t="s">
        <v>79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</row>
    <row r="11" spans="1:42">
      <c r="A11" s="59" t="s">
        <v>84</v>
      </c>
      <c r="B11" s="60">
        <v>1</v>
      </c>
      <c r="C11" s="60"/>
      <c r="D11" s="60"/>
      <c r="E11" s="60">
        <v>1</v>
      </c>
      <c r="F11" s="60"/>
      <c r="G11" s="60">
        <v>1</v>
      </c>
      <c r="H11" s="60"/>
      <c r="I11" s="60"/>
      <c r="J11" s="60"/>
      <c r="K11" s="60"/>
      <c r="L11" s="60"/>
      <c r="M11" s="60"/>
      <c r="N11" s="60"/>
      <c r="O11" s="60">
        <v>1</v>
      </c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>
        <v>1</v>
      </c>
      <c r="AA11" s="60"/>
      <c r="AB11" s="60"/>
      <c r="AC11" s="60"/>
      <c r="AD11" s="60"/>
      <c r="AE11" s="60">
        <v>1</v>
      </c>
      <c r="AF11" s="60"/>
      <c r="AG11" s="60"/>
      <c r="AH11" s="60"/>
      <c r="AI11" s="60"/>
      <c r="AJ11" s="60"/>
      <c r="AK11" s="60"/>
      <c r="AL11" s="60"/>
      <c r="AM11" s="60"/>
      <c r="AN11" s="60"/>
      <c r="AO11" s="60">
        <v>1</v>
      </c>
      <c r="AP11" s="60"/>
    </row>
    <row r="12" spans="1:42">
      <c r="A12" s="59" t="s">
        <v>85</v>
      </c>
      <c r="B12" s="60">
        <v>1</v>
      </c>
      <c r="C12" s="60">
        <v>1</v>
      </c>
      <c r="D12" s="60"/>
      <c r="E12" s="60">
        <v>1</v>
      </c>
      <c r="F12" s="60">
        <v>1</v>
      </c>
      <c r="G12" s="60"/>
      <c r="H12" s="60"/>
      <c r="I12" s="60"/>
      <c r="J12" s="60"/>
      <c r="K12" s="60">
        <v>1</v>
      </c>
      <c r="L12" s="60"/>
      <c r="M12" s="60"/>
      <c r="N12" s="60"/>
      <c r="O12" s="60"/>
      <c r="P12" s="60"/>
      <c r="Q12" s="60"/>
      <c r="R12" s="60">
        <v>1</v>
      </c>
      <c r="S12" s="60"/>
      <c r="T12" s="60"/>
      <c r="U12" s="60"/>
      <c r="V12" s="60"/>
      <c r="W12" s="60"/>
      <c r="X12" s="60"/>
      <c r="Y12" s="60"/>
      <c r="Z12" s="60">
        <v>1</v>
      </c>
      <c r="AA12" s="60"/>
      <c r="AB12" s="60"/>
      <c r="AC12" s="60"/>
      <c r="AD12" s="60"/>
      <c r="AE12" s="60">
        <v>1</v>
      </c>
      <c r="AF12" s="60">
        <v>1</v>
      </c>
      <c r="AG12" s="60"/>
      <c r="AH12" s="60"/>
      <c r="AI12" s="60">
        <v>1</v>
      </c>
      <c r="AJ12" s="60"/>
      <c r="AK12" s="60"/>
      <c r="AL12" s="60">
        <v>1</v>
      </c>
      <c r="AM12" s="60"/>
      <c r="AN12" s="60"/>
      <c r="AO12" s="60"/>
      <c r="AP12" s="60"/>
    </row>
    <row r="13" spans="1:42">
      <c r="A13" s="59" t="s">
        <v>86</v>
      </c>
      <c r="B13" s="60">
        <v>1</v>
      </c>
      <c r="C13" s="60"/>
      <c r="D13" s="60">
        <v>1</v>
      </c>
      <c r="E13" s="60">
        <v>1</v>
      </c>
      <c r="F13" s="60">
        <v>1</v>
      </c>
      <c r="G13" s="60"/>
      <c r="H13" s="60"/>
      <c r="I13" s="60"/>
      <c r="J13" s="60"/>
      <c r="K13" s="60">
        <v>1</v>
      </c>
      <c r="L13" s="60"/>
      <c r="M13" s="60"/>
      <c r="N13" s="60"/>
      <c r="O13" s="60"/>
      <c r="P13" s="60"/>
      <c r="Q13" s="60"/>
      <c r="R13" s="60">
        <v>1</v>
      </c>
      <c r="S13" s="60"/>
      <c r="T13" s="60"/>
      <c r="U13" s="60"/>
      <c r="V13" s="60"/>
      <c r="W13" s="60"/>
      <c r="X13" s="60">
        <v>1</v>
      </c>
      <c r="Y13" s="60"/>
      <c r="Z13" s="60">
        <v>1</v>
      </c>
      <c r="AA13" s="60"/>
      <c r="AB13" s="60"/>
      <c r="AC13" s="60"/>
      <c r="AD13" s="60"/>
      <c r="AE13" s="60">
        <v>1</v>
      </c>
      <c r="AF13" s="60">
        <v>1</v>
      </c>
      <c r="AG13" s="60"/>
      <c r="AH13" s="60"/>
      <c r="AI13" s="60">
        <v>1</v>
      </c>
      <c r="AJ13" s="60"/>
      <c r="AK13" s="60">
        <v>1</v>
      </c>
      <c r="AL13" s="60"/>
      <c r="AM13" s="60"/>
      <c r="AN13" s="60"/>
      <c r="AO13" s="60"/>
      <c r="AP13" s="60"/>
    </row>
    <row r="14" spans="1:42">
      <c r="A14" s="59" t="s">
        <v>118</v>
      </c>
      <c r="B14" s="60">
        <v>1</v>
      </c>
      <c r="C14" s="60">
        <v>1</v>
      </c>
      <c r="D14" s="60">
        <v>1</v>
      </c>
      <c r="E14" s="60">
        <v>1</v>
      </c>
      <c r="F14" s="60">
        <v>1</v>
      </c>
      <c r="G14" s="60"/>
      <c r="H14" s="60"/>
      <c r="I14" s="60"/>
      <c r="J14" s="60"/>
      <c r="K14" s="60">
        <v>1</v>
      </c>
      <c r="L14" s="60"/>
      <c r="M14" s="60"/>
      <c r="N14" s="60"/>
      <c r="O14" s="60"/>
      <c r="P14" s="60"/>
      <c r="Q14" s="60"/>
      <c r="R14" s="60">
        <v>1</v>
      </c>
      <c r="S14" s="60"/>
      <c r="T14" s="60"/>
      <c r="U14" s="60"/>
      <c r="V14" s="60"/>
      <c r="W14" s="60"/>
      <c r="X14" s="60">
        <v>1</v>
      </c>
      <c r="Y14" s="60"/>
      <c r="Z14" s="60">
        <v>1</v>
      </c>
      <c r="AA14" s="60"/>
      <c r="AB14" s="60"/>
      <c r="AC14" s="60"/>
      <c r="AD14" s="60"/>
      <c r="AE14" s="60">
        <v>1</v>
      </c>
      <c r="AF14" s="60">
        <v>1</v>
      </c>
      <c r="AG14" s="60"/>
      <c r="AH14" s="60"/>
      <c r="AI14" s="60">
        <v>1</v>
      </c>
      <c r="AJ14" s="60"/>
      <c r="AK14" s="60"/>
      <c r="AL14" s="60">
        <v>1</v>
      </c>
      <c r="AM14" s="60"/>
      <c r="AN14" s="60"/>
      <c r="AO14" s="60"/>
      <c r="AP14" s="60"/>
    </row>
    <row r="15" spans="1:42">
      <c r="A15" s="59" t="s">
        <v>82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59" t="s">
        <v>129</v>
      </c>
      <c r="B16" s="60">
        <v>2</v>
      </c>
      <c r="C16" s="60">
        <v>1</v>
      </c>
      <c r="D16" s="60"/>
      <c r="E16" s="60">
        <v>2</v>
      </c>
      <c r="F16" s="60">
        <v>2</v>
      </c>
      <c r="G16" s="60"/>
      <c r="H16" s="60"/>
      <c r="I16" s="60"/>
      <c r="J16" s="60"/>
      <c r="K16" s="60">
        <v>2</v>
      </c>
      <c r="L16" s="60"/>
      <c r="M16" s="60"/>
      <c r="N16" s="60"/>
      <c r="O16" s="60"/>
      <c r="P16" s="60"/>
      <c r="Q16" s="60"/>
      <c r="R16" s="60">
        <v>2</v>
      </c>
      <c r="S16" s="60"/>
      <c r="T16" s="60"/>
      <c r="U16" s="60">
        <v>1</v>
      </c>
      <c r="V16" s="60"/>
      <c r="W16" s="60"/>
      <c r="X16" s="60">
        <v>2</v>
      </c>
      <c r="Y16" s="60"/>
      <c r="Z16" s="60">
        <v>2</v>
      </c>
      <c r="AA16" s="60"/>
      <c r="AB16" s="60"/>
      <c r="AC16" s="60"/>
      <c r="AD16" s="60"/>
      <c r="AE16" s="60">
        <v>2</v>
      </c>
      <c r="AF16" s="60">
        <v>2</v>
      </c>
      <c r="AG16" s="60"/>
      <c r="AH16" s="60"/>
      <c r="AI16" s="60"/>
      <c r="AJ16" s="60"/>
      <c r="AK16" s="60">
        <v>2</v>
      </c>
      <c r="AL16" s="60"/>
      <c r="AM16" s="60"/>
      <c r="AN16" s="60"/>
      <c r="AO16" s="60"/>
      <c r="AP16" s="60"/>
    </row>
    <row r="17" spans="1:42">
      <c r="A17" s="59" t="s">
        <v>91</v>
      </c>
      <c r="B17" s="60">
        <v>2</v>
      </c>
      <c r="C17" s="60">
        <v>1</v>
      </c>
      <c r="D17" s="60"/>
      <c r="E17" s="60">
        <v>1</v>
      </c>
      <c r="F17" s="60">
        <v>2</v>
      </c>
      <c r="G17" s="60"/>
      <c r="H17" s="60"/>
      <c r="I17" s="60"/>
      <c r="J17" s="60"/>
      <c r="K17" s="60">
        <v>2</v>
      </c>
      <c r="L17" s="60"/>
      <c r="M17" s="60"/>
      <c r="N17" s="60"/>
      <c r="O17" s="60"/>
      <c r="P17" s="60"/>
      <c r="Q17" s="60"/>
      <c r="R17" s="60">
        <v>2</v>
      </c>
      <c r="S17" s="60"/>
      <c r="T17" s="60"/>
      <c r="U17" s="60">
        <v>2</v>
      </c>
      <c r="V17" s="60"/>
      <c r="W17" s="60"/>
      <c r="X17" s="60">
        <v>2</v>
      </c>
      <c r="Y17" s="60"/>
      <c r="Z17" s="60">
        <v>2</v>
      </c>
      <c r="AA17" s="60"/>
      <c r="AB17" s="60"/>
      <c r="AC17" s="60"/>
      <c r="AD17" s="60"/>
      <c r="AE17" s="60">
        <v>2</v>
      </c>
      <c r="AF17" s="60">
        <v>2</v>
      </c>
      <c r="AG17" s="60"/>
      <c r="AH17" s="60"/>
      <c r="AI17" s="60"/>
      <c r="AJ17" s="60">
        <v>1</v>
      </c>
      <c r="AK17" s="60">
        <v>1</v>
      </c>
      <c r="AL17" s="60"/>
      <c r="AM17" s="60"/>
      <c r="AN17" s="60"/>
      <c r="AO17" s="60"/>
      <c r="AP17" s="60"/>
    </row>
    <row r="18" spans="1:42">
      <c r="A18" s="59" t="s">
        <v>93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19" spans="1:42">
      <c r="A19" s="59" t="s">
        <v>171</v>
      </c>
      <c r="B19" s="60">
        <v>1</v>
      </c>
      <c r="C19" s="60"/>
      <c r="D19" s="60"/>
      <c r="E19" s="60">
        <v>1</v>
      </c>
      <c r="F19" s="60">
        <v>1</v>
      </c>
      <c r="G19" s="60"/>
      <c r="H19" s="60"/>
      <c r="I19" s="60"/>
      <c r="J19" s="60"/>
      <c r="K19" s="60">
        <v>1</v>
      </c>
      <c r="L19" s="60"/>
      <c r="M19" s="60"/>
      <c r="N19" s="60"/>
      <c r="O19" s="60"/>
      <c r="P19" s="60"/>
      <c r="Q19" s="60"/>
      <c r="R19" s="60">
        <v>1</v>
      </c>
      <c r="S19" s="60"/>
      <c r="T19" s="60"/>
      <c r="U19" s="60">
        <v>1</v>
      </c>
      <c r="V19" s="60"/>
      <c r="W19" s="60"/>
      <c r="X19" s="60">
        <v>1</v>
      </c>
      <c r="Y19" s="60"/>
      <c r="Z19" s="60">
        <v>1</v>
      </c>
      <c r="AA19" s="60"/>
      <c r="AB19" s="60"/>
      <c r="AC19" s="60"/>
      <c r="AD19" s="60"/>
      <c r="AE19" s="60">
        <v>1</v>
      </c>
      <c r="AF19" s="60">
        <v>1</v>
      </c>
      <c r="AG19" s="60"/>
      <c r="AH19" s="60"/>
      <c r="AI19" s="60">
        <v>1</v>
      </c>
      <c r="AJ19" s="60"/>
      <c r="AK19" s="60"/>
      <c r="AL19" s="60"/>
      <c r="AM19" s="60">
        <v>1</v>
      </c>
      <c r="AN19" s="60"/>
      <c r="AO19" s="60"/>
      <c r="AP19" s="60"/>
    </row>
    <row r="20" spans="1:42">
      <c r="A20" s="59" t="s">
        <v>172</v>
      </c>
      <c r="B20" s="60">
        <v>1</v>
      </c>
      <c r="C20" s="60">
        <v>1</v>
      </c>
      <c r="D20" s="60">
        <v>1</v>
      </c>
      <c r="E20" s="60">
        <v>1</v>
      </c>
      <c r="F20" s="60">
        <v>1</v>
      </c>
      <c r="G20" s="60"/>
      <c r="H20" s="60"/>
      <c r="I20" s="60"/>
      <c r="J20" s="60"/>
      <c r="K20" s="60">
        <v>1</v>
      </c>
      <c r="L20" s="60"/>
      <c r="M20" s="60"/>
      <c r="N20" s="60"/>
      <c r="O20" s="60"/>
      <c r="P20" s="60"/>
      <c r="Q20" s="60">
        <v>1</v>
      </c>
      <c r="R20" s="60"/>
      <c r="S20" s="60"/>
      <c r="T20" s="60"/>
      <c r="U20" s="60">
        <v>1</v>
      </c>
      <c r="V20" s="60"/>
      <c r="W20" s="60"/>
      <c r="X20" s="60">
        <v>1</v>
      </c>
      <c r="Y20" s="60"/>
      <c r="Z20" s="60">
        <v>1</v>
      </c>
      <c r="AA20" s="60"/>
      <c r="AB20" s="60"/>
      <c r="AC20" s="60"/>
      <c r="AD20" s="60"/>
      <c r="AE20" s="60">
        <v>1</v>
      </c>
      <c r="AF20" s="60">
        <v>1</v>
      </c>
      <c r="AG20" s="60"/>
      <c r="AH20" s="60"/>
      <c r="AI20" s="60">
        <v>1</v>
      </c>
      <c r="AJ20" s="60"/>
      <c r="AK20" s="60"/>
      <c r="AL20" s="60">
        <v>1</v>
      </c>
      <c r="AM20" s="60"/>
      <c r="AN20" s="60"/>
      <c r="AO20" s="60"/>
      <c r="AP20" s="60"/>
    </row>
    <row r="21" spans="1:42">
      <c r="A21" s="59" t="s">
        <v>81</v>
      </c>
      <c r="B21" s="60">
        <v>1</v>
      </c>
      <c r="C21" s="60">
        <v>1</v>
      </c>
      <c r="D21" s="60">
        <v>1</v>
      </c>
      <c r="E21" s="60">
        <v>1</v>
      </c>
      <c r="F21" s="60">
        <v>1</v>
      </c>
      <c r="G21" s="60"/>
      <c r="H21" s="60"/>
      <c r="I21" s="60"/>
      <c r="J21" s="60"/>
      <c r="K21" s="60">
        <v>1</v>
      </c>
      <c r="L21" s="60"/>
      <c r="M21" s="60"/>
      <c r="N21" s="60"/>
      <c r="O21" s="60"/>
      <c r="P21" s="60"/>
      <c r="Q21" s="60">
        <v>1</v>
      </c>
      <c r="R21" s="60"/>
      <c r="S21" s="60"/>
      <c r="T21" s="60"/>
      <c r="U21" s="60">
        <v>1</v>
      </c>
      <c r="V21" s="60"/>
      <c r="W21" s="60"/>
      <c r="X21" s="60"/>
      <c r="Y21" s="60"/>
      <c r="Z21" s="60">
        <v>1</v>
      </c>
      <c r="AA21" s="60"/>
      <c r="AB21" s="60"/>
      <c r="AC21" s="60">
        <v>1</v>
      </c>
      <c r="AD21" s="60"/>
      <c r="AE21" s="60">
        <v>1</v>
      </c>
      <c r="AF21" s="60">
        <v>1</v>
      </c>
      <c r="AG21" s="60"/>
      <c r="AH21" s="60"/>
      <c r="AI21" s="60">
        <v>1</v>
      </c>
      <c r="AJ21" s="60"/>
      <c r="AK21" s="60"/>
      <c r="AL21" s="60">
        <v>1</v>
      </c>
      <c r="AM21" s="60"/>
      <c r="AN21" s="60"/>
      <c r="AO21" s="60"/>
      <c r="AP21" s="60"/>
    </row>
    <row r="22" spans="1:42">
      <c r="A22" s="59" t="s">
        <v>83</v>
      </c>
      <c r="B22" s="60">
        <v>1</v>
      </c>
      <c r="C22" s="60"/>
      <c r="D22" s="60"/>
      <c r="E22" s="60">
        <v>1</v>
      </c>
      <c r="F22" s="60">
        <v>1</v>
      </c>
      <c r="G22" s="60"/>
      <c r="H22" s="60"/>
      <c r="I22" s="60"/>
      <c r="J22" s="60"/>
      <c r="K22" s="60">
        <v>1</v>
      </c>
      <c r="L22" s="60"/>
      <c r="M22" s="60"/>
      <c r="N22" s="60"/>
      <c r="O22" s="60"/>
      <c r="P22" s="60"/>
      <c r="Q22" s="60"/>
      <c r="R22" s="60">
        <v>1</v>
      </c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>
        <v>1</v>
      </c>
      <c r="AF22" s="60">
        <v>1</v>
      </c>
      <c r="AG22" s="60"/>
      <c r="AH22" s="60"/>
      <c r="AI22" s="60">
        <v>1</v>
      </c>
      <c r="AJ22" s="60"/>
      <c r="AK22" s="60"/>
      <c r="AL22" s="60">
        <v>1</v>
      </c>
      <c r="AM22" s="60"/>
      <c r="AN22" s="60"/>
      <c r="AO22" s="60"/>
      <c r="AP22" s="60"/>
    </row>
    <row r="23" spans="1:42">
      <c r="A23" s="59" t="s">
        <v>88</v>
      </c>
      <c r="B23" s="60">
        <v>1</v>
      </c>
      <c r="C23" s="60"/>
      <c r="D23" s="60">
        <v>1</v>
      </c>
      <c r="E23" s="60"/>
      <c r="F23" s="60">
        <v>1</v>
      </c>
      <c r="G23" s="60"/>
      <c r="H23" s="60"/>
      <c r="I23" s="60"/>
      <c r="J23" s="60"/>
      <c r="K23" s="60"/>
      <c r="L23" s="60"/>
      <c r="M23" s="60">
        <v>1</v>
      </c>
      <c r="N23" s="60"/>
      <c r="O23" s="60"/>
      <c r="P23" s="60"/>
      <c r="Q23" s="60"/>
      <c r="R23" s="60">
        <v>1</v>
      </c>
      <c r="S23" s="60"/>
      <c r="T23" s="60"/>
      <c r="U23" s="60">
        <v>1</v>
      </c>
      <c r="V23" s="60"/>
      <c r="W23" s="60"/>
      <c r="X23" s="60">
        <v>1</v>
      </c>
      <c r="Y23" s="60"/>
      <c r="Z23" s="60">
        <v>1</v>
      </c>
      <c r="AA23" s="60"/>
      <c r="AB23" s="60"/>
      <c r="AC23" s="60"/>
      <c r="AD23" s="60"/>
      <c r="AE23" s="60">
        <v>1</v>
      </c>
      <c r="AF23" s="60">
        <v>1</v>
      </c>
      <c r="AG23" s="60"/>
      <c r="AH23" s="60"/>
      <c r="AI23" s="60"/>
      <c r="AJ23" s="60"/>
      <c r="AK23" s="60">
        <v>1</v>
      </c>
      <c r="AL23" s="60"/>
      <c r="AM23" s="60"/>
      <c r="AN23" s="60"/>
      <c r="AO23" s="60"/>
      <c r="AP23" s="60"/>
    </row>
    <row r="24" spans="1:42">
      <c r="A24" s="59" t="s">
        <v>174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</row>
    <row r="25" spans="1:42">
      <c r="A25" s="59" t="s">
        <v>90</v>
      </c>
      <c r="B25" s="60">
        <v>2</v>
      </c>
      <c r="C25" s="60">
        <v>1</v>
      </c>
      <c r="D25" s="60"/>
      <c r="E25" s="60">
        <v>2</v>
      </c>
      <c r="F25" s="60">
        <v>2</v>
      </c>
      <c r="G25" s="60"/>
      <c r="H25" s="60"/>
      <c r="I25" s="60"/>
      <c r="J25" s="60"/>
      <c r="K25" s="60">
        <v>1</v>
      </c>
      <c r="L25" s="60"/>
      <c r="M25" s="60">
        <v>1</v>
      </c>
      <c r="N25" s="60"/>
      <c r="O25" s="60"/>
      <c r="P25" s="60"/>
      <c r="Q25" s="60"/>
      <c r="R25" s="60">
        <v>2</v>
      </c>
      <c r="S25" s="60"/>
      <c r="T25" s="60"/>
      <c r="U25" s="60">
        <v>2</v>
      </c>
      <c r="V25" s="60"/>
      <c r="W25" s="60"/>
      <c r="X25" s="60">
        <v>1</v>
      </c>
      <c r="Y25" s="60"/>
      <c r="Z25" s="60">
        <v>2</v>
      </c>
      <c r="AA25" s="60"/>
      <c r="AB25" s="60"/>
      <c r="AC25" s="60"/>
      <c r="AD25" s="60"/>
      <c r="AE25" s="60">
        <v>2</v>
      </c>
      <c r="AF25" s="60">
        <v>1</v>
      </c>
      <c r="AG25" s="60"/>
      <c r="AH25" s="60"/>
      <c r="AI25" s="60"/>
      <c r="AJ25" s="60">
        <v>1</v>
      </c>
      <c r="AK25" s="60">
        <v>1</v>
      </c>
      <c r="AL25" s="60"/>
      <c r="AM25" s="60"/>
      <c r="AN25" s="60"/>
      <c r="AO25" s="60"/>
      <c r="AP25" s="60"/>
    </row>
    <row r="26" spans="1:42">
      <c r="A26" s="59" t="s">
        <v>89</v>
      </c>
      <c r="B26" s="60">
        <v>2</v>
      </c>
      <c r="C26" s="60"/>
      <c r="D26" s="60"/>
      <c r="E26" s="60">
        <v>2</v>
      </c>
      <c r="F26" s="60">
        <v>2</v>
      </c>
      <c r="G26" s="60"/>
      <c r="H26" s="60"/>
      <c r="I26" s="60"/>
      <c r="J26" s="60"/>
      <c r="K26" s="60">
        <v>2</v>
      </c>
      <c r="L26" s="60"/>
      <c r="M26" s="60"/>
      <c r="N26" s="60"/>
      <c r="O26" s="60"/>
      <c r="P26" s="60"/>
      <c r="Q26" s="60"/>
      <c r="R26" s="60">
        <v>2</v>
      </c>
      <c r="S26" s="60"/>
      <c r="T26" s="60"/>
      <c r="U26" s="60">
        <v>1</v>
      </c>
      <c r="V26" s="60"/>
      <c r="W26" s="60"/>
      <c r="X26" s="60">
        <v>2</v>
      </c>
      <c r="Y26" s="60"/>
      <c r="Z26" s="60">
        <v>2</v>
      </c>
      <c r="AA26" s="60"/>
      <c r="AB26" s="60"/>
      <c r="AC26" s="60"/>
      <c r="AD26" s="60"/>
      <c r="AE26" s="60">
        <v>2</v>
      </c>
      <c r="AF26" s="60">
        <v>2</v>
      </c>
      <c r="AG26" s="60"/>
      <c r="AH26" s="60"/>
      <c r="AI26" s="60"/>
      <c r="AJ26" s="60"/>
      <c r="AK26" s="60">
        <v>1</v>
      </c>
      <c r="AL26" s="60">
        <v>1</v>
      </c>
      <c r="AM26" s="60"/>
      <c r="AN26" s="60"/>
      <c r="AO26" s="60"/>
      <c r="AP26" s="60"/>
    </row>
    <row r="27" spans="1:42">
      <c r="A27" s="59" t="s">
        <v>189</v>
      </c>
      <c r="B27" s="60">
        <v>20</v>
      </c>
      <c r="C27" s="60">
        <v>7</v>
      </c>
      <c r="D27" s="60">
        <v>7</v>
      </c>
      <c r="E27" s="60">
        <v>18</v>
      </c>
      <c r="F27" s="60">
        <v>18</v>
      </c>
      <c r="G27" s="60">
        <v>2</v>
      </c>
      <c r="H27" s="60"/>
      <c r="I27" s="60"/>
      <c r="J27" s="60"/>
      <c r="K27" s="60">
        <v>15</v>
      </c>
      <c r="L27" s="60"/>
      <c r="M27" s="60">
        <v>4</v>
      </c>
      <c r="N27" s="60"/>
      <c r="O27" s="60">
        <v>1</v>
      </c>
      <c r="P27" s="60"/>
      <c r="Q27" s="60">
        <v>3</v>
      </c>
      <c r="R27" s="60">
        <v>16</v>
      </c>
      <c r="S27" s="60"/>
      <c r="T27" s="60"/>
      <c r="U27" s="60">
        <v>10</v>
      </c>
      <c r="V27" s="60"/>
      <c r="W27" s="60"/>
      <c r="X27" s="60">
        <v>12</v>
      </c>
      <c r="Y27" s="60"/>
      <c r="Z27" s="60">
        <v>17</v>
      </c>
      <c r="AA27" s="60"/>
      <c r="AB27" s="60">
        <v>1</v>
      </c>
      <c r="AC27" s="60">
        <v>1</v>
      </c>
      <c r="AD27" s="60"/>
      <c r="AE27" s="60">
        <v>20</v>
      </c>
      <c r="AF27" s="60">
        <v>16</v>
      </c>
      <c r="AG27" s="60">
        <v>1</v>
      </c>
      <c r="AH27" s="60"/>
      <c r="AI27" s="60">
        <v>10</v>
      </c>
      <c r="AJ27" s="60">
        <v>2</v>
      </c>
      <c r="AK27" s="60">
        <v>8</v>
      </c>
      <c r="AL27" s="60">
        <v>6</v>
      </c>
      <c r="AM27" s="60">
        <v>2</v>
      </c>
      <c r="AN27" s="60"/>
      <c r="AO27" s="60">
        <v>2</v>
      </c>
      <c r="AP27" s="60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AO46"/>
  <sheetViews>
    <sheetView zoomScale="70" zoomScaleNormal="70" workbookViewId="0">
      <selection activeCell="B17" sqref="B17"/>
    </sheetView>
  </sheetViews>
  <sheetFormatPr defaultRowHeight="18.75"/>
  <cols>
    <col min="1" max="1" width="16.6640625" customWidth="1"/>
    <col min="2" max="2" width="17.21875" customWidth="1"/>
    <col min="3" max="3" width="11.44140625" customWidth="1"/>
    <col min="4" max="4" width="15.5546875" customWidth="1"/>
    <col min="5" max="5" width="25.5546875" customWidth="1"/>
    <col min="8" max="8" width="15" customWidth="1"/>
    <col min="9" max="9" width="15.109375" customWidth="1"/>
    <col min="10" max="10" width="15.5546875" customWidth="1"/>
    <col min="11" max="11" width="15.33203125" customWidth="1"/>
    <col min="12" max="12" width="17.6640625" customWidth="1"/>
    <col min="13" max="13" width="9.6640625" customWidth="1"/>
    <col min="14" max="14" width="14.6640625" customWidth="1"/>
    <col min="15" max="15" width="24.33203125" customWidth="1"/>
    <col min="16" max="16" width="16.21875" customWidth="1"/>
    <col min="17" max="17" width="15.88671875" customWidth="1"/>
    <col min="18" max="18" width="18.6640625" customWidth="1"/>
    <col min="19" max="19" width="14.6640625" customWidth="1"/>
    <col min="20" max="20" width="21.6640625" customWidth="1"/>
    <col min="21" max="21" width="9.77734375" customWidth="1"/>
    <col min="22" max="22" width="22.6640625" customWidth="1"/>
    <col min="23" max="23" width="10.5546875" customWidth="1"/>
    <col min="24" max="24" width="12.21875" customWidth="1"/>
    <col min="25" max="25" width="23.88671875" customWidth="1"/>
    <col min="26" max="26" width="10.5546875" customWidth="1"/>
    <col min="27" max="27" width="19.33203125" customWidth="1"/>
    <col min="28" max="28" width="9.6640625" customWidth="1"/>
    <col min="29" max="29" width="9.33203125" customWidth="1"/>
    <col min="30" max="30" width="22.6640625" customWidth="1"/>
    <col min="31" max="31" width="13.21875" customWidth="1"/>
    <col min="32" max="33" width="13.6640625" customWidth="1"/>
    <col min="34" max="34" width="18.33203125" customWidth="1"/>
    <col min="35" max="35" width="16.44140625" customWidth="1"/>
    <col min="36" max="36" width="18.33203125" customWidth="1"/>
    <col min="37" max="37" width="24.33203125" customWidth="1"/>
    <col min="38" max="38" width="24.6640625" customWidth="1"/>
    <col min="39" max="39" width="42" customWidth="1"/>
    <col min="40" max="40" width="31.77734375" customWidth="1"/>
    <col min="41" max="41" width="26.44140625" customWidth="1"/>
    <col min="42" max="42" width="16.88671875" bestFit="1" customWidth="1"/>
    <col min="43" max="43" width="7.44140625" bestFit="1" customWidth="1"/>
    <col min="44" max="44" width="16.109375" bestFit="1" customWidth="1"/>
    <col min="45" max="45" width="2.44140625" bestFit="1" customWidth="1"/>
    <col min="46" max="46" width="10.44140625" bestFit="1" customWidth="1"/>
    <col min="47" max="47" width="2.44140625" bestFit="1" customWidth="1"/>
    <col min="48" max="48" width="4.88671875" bestFit="1" customWidth="1"/>
    <col min="49" max="49" width="2" bestFit="1" customWidth="1"/>
    <col min="50" max="50" width="7.44140625" bestFit="1" customWidth="1"/>
    <col min="51" max="51" width="16.109375" bestFit="1" customWidth="1"/>
    <col min="52" max="52" width="2.44140625" bestFit="1" customWidth="1"/>
    <col min="53" max="53" width="10.44140625" bestFit="1" customWidth="1"/>
    <col min="54" max="54" width="2.44140625" bestFit="1" customWidth="1"/>
    <col min="55" max="55" width="4.88671875" bestFit="1" customWidth="1"/>
    <col min="56" max="56" width="2" bestFit="1" customWidth="1"/>
    <col min="57" max="57" width="7.44140625" bestFit="1" customWidth="1"/>
    <col min="58" max="58" width="16.6640625" bestFit="1" customWidth="1"/>
    <col min="59" max="59" width="2.44140625" bestFit="1" customWidth="1"/>
    <col min="60" max="60" width="10.44140625" bestFit="1" customWidth="1"/>
    <col min="61" max="61" width="2.44140625" bestFit="1" customWidth="1"/>
    <col min="62" max="62" width="4.88671875" bestFit="1" customWidth="1"/>
    <col min="63" max="63" width="2.109375" bestFit="1" customWidth="1"/>
    <col min="64" max="64" width="7.44140625" bestFit="1" customWidth="1"/>
    <col min="65" max="65" width="16.5546875" bestFit="1" customWidth="1"/>
    <col min="66" max="66" width="3.21875" bestFit="1" customWidth="1"/>
    <col min="67" max="67" width="10.44140625" bestFit="1" customWidth="1"/>
    <col min="68" max="68" width="2.44140625" bestFit="1" customWidth="1"/>
    <col min="69" max="69" width="4.88671875" bestFit="1" customWidth="1"/>
    <col min="70" max="70" width="3.21875" bestFit="1" customWidth="1"/>
    <col min="71" max="71" width="7.44140625" bestFit="1" customWidth="1"/>
    <col min="72" max="72" width="19" bestFit="1" customWidth="1"/>
    <col min="73" max="73" width="2.44140625" bestFit="1" customWidth="1"/>
    <col min="74" max="74" width="10.44140625" bestFit="1" customWidth="1"/>
    <col min="75" max="75" width="2.44140625" bestFit="1" customWidth="1"/>
    <col min="76" max="76" width="4.88671875" bestFit="1" customWidth="1"/>
    <col min="77" max="77" width="2.109375" bestFit="1" customWidth="1"/>
    <col min="78" max="78" width="7.44140625" bestFit="1" customWidth="1"/>
    <col min="79" max="79" width="19.109375" bestFit="1" customWidth="1"/>
    <col min="80" max="80" width="2.44140625" bestFit="1" customWidth="1"/>
    <col min="81" max="81" width="10.44140625" bestFit="1" customWidth="1"/>
    <col min="82" max="82" width="2.44140625" bestFit="1" customWidth="1"/>
    <col min="83" max="83" width="4.88671875" bestFit="1" customWidth="1"/>
    <col min="84" max="84" width="3.21875" bestFit="1" customWidth="1"/>
    <col min="85" max="85" width="7.44140625" bestFit="1" customWidth="1"/>
    <col min="86" max="86" width="15.77734375" bestFit="1" customWidth="1"/>
    <col min="87" max="87" width="2.44140625" bestFit="1" customWidth="1"/>
    <col min="88" max="88" width="10.44140625" bestFit="1" customWidth="1"/>
    <col min="89" max="89" width="2.44140625" bestFit="1" customWidth="1"/>
    <col min="90" max="90" width="4.88671875" bestFit="1" customWidth="1"/>
    <col min="91" max="91" width="2.109375" bestFit="1" customWidth="1"/>
    <col min="92" max="92" width="7.44140625" bestFit="1" customWidth="1"/>
    <col min="93" max="93" width="26.109375" bestFit="1" customWidth="1"/>
    <col min="94" max="94" width="2.44140625" bestFit="1" customWidth="1"/>
    <col min="95" max="95" width="10.44140625" bestFit="1" customWidth="1"/>
    <col min="96" max="96" width="2.44140625" bestFit="1" customWidth="1"/>
    <col min="97" max="97" width="4.88671875" bestFit="1" customWidth="1"/>
    <col min="98" max="98" width="2.109375" bestFit="1" customWidth="1"/>
    <col min="99" max="99" width="7.44140625" bestFit="1" customWidth="1"/>
    <col min="100" max="100" width="17.44140625" bestFit="1" customWidth="1"/>
    <col min="101" max="101" width="2.44140625" bestFit="1" customWidth="1"/>
    <col min="102" max="102" width="10.44140625" bestFit="1" customWidth="1"/>
    <col min="103" max="103" width="2.44140625" bestFit="1" customWidth="1"/>
    <col min="104" max="104" width="4.88671875" bestFit="1" customWidth="1"/>
    <col min="105" max="105" width="2.109375" bestFit="1" customWidth="1"/>
    <col min="106" max="106" width="7.44140625" bestFit="1" customWidth="1"/>
    <col min="107" max="107" width="17.21875" bestFit="1" customWidth="1"/>
    <col min="108" max="108" width="2.44140625" bestFit="1" customWidth="1"/>
    <col min="109" max="109" width="10.44140625" bestFit="1" customWidth="1"/>
    <col min="110" max="110" width="2.44140625" bestFit="1" customWidth="1"/>
    <col min="111" max="111" width="4.88671875" bestFit="1" customWidth="1"/>
    <col min="112" max="112" width="3.21875" bestFit="1" customWidth="1"/>
    <col min="113" max="113" width="7.44140625" bestFit="1" customWidth="1"/>
    <col min="114" max="114" width="20.21875" bestFit="1" customWidth="1"/>
    <col min="115" max="115" width="3.21875" bestFit="1" customWidth="1"/>
    <col min="116" max="116" width="10.44140625" bestFit="1" customWidth="1"/>
    <col min="117" max="117" width="2.44140625" bestFit="1" customWidth="1"/>
    <col min="118" max="118" width="4.88671875" bestFit="1" customWidth="1"/>
    <col min="119" max="119" width="3.21875" bestFit="1" customWidth="1"/>
    <col min="120" max="120" width="7.44140625" bestFit="1" customWidth="1"/>
    <col min="121" max="121" width="16.33203125" bestFit="1" customWidth="1"/>
    <col min="122" max="122" width="2.44140625" bestFit="1" customWidth="1"/>
    <col min="123" max="123" width="10.44140625" bestFit="1" customWidth="1"/>
    <col min="124" max="124" width="2.44140625" bestFit="1" customWidth="1"/>
    <col min="125" max="125" width="4.88671875" bestFit="1" customWidth="1"/>
    <col min="126" max="126" width="3.21875" bestFit="1" customWidth="1"/>
    <col min="127" max="127" width="7.44140625" bestFit="1" customWidth="1"/>
    <col min="128" max="128" width="23.33203125" bestFit="1" customWidth="1"/>
    <col min="129" max="129" width="2.44140625" bestFit="1" customWidth="1"/>
    <col min="130" max="130" width="10.44140625" bestFit="1" customWidth="1"/>
    <col min="131" max="131" width="2.44140625" bestFit="1" customWidth="1"/>
    <col min="132" max="132" width="4.88671875" bestFit="1" customWidth="1"/>
    <col min="133" max="133" width="2" bestFit="1" customWidth="1"/>
    <col min="134" max="134" width="7.44140625" bestFit="1" customWidth="1"/>
    <col min="135" max="135" width="23.88671875" bestFit="1" customWidth="1"/>
    <col min="136" max="136" width="17.88671875" bestFit="1" customWidth="1"/>
    <col min="137" max="137" width="22.33203125" bestFit="1" customWidth="1"/>
    <col min="138" max="138" width="33" bestFit="1" customWidth="1"/>
    <col min="139" max="140" width="29.77734375" bestFit="1" customWidth="1"/>
    <col min="141" max="142" width="21.77734375" bestFit="1" customWidth="1"/>
    <col min="143" max="143" width="22.33203125" bestFit="1" customWidth="1"/>
    <col min="144" max="144" width="22.21875" bestFit="1" customWidth="1"/>
    <col min="145" max="145" width="24.5546875" bestFit="1" customWidth="1"/>
    <col min="146" max="146" width="24.6640625" bestFit="1" customWidth="1"/>
    <col min="147" max="147" width="21.44140625" bestFit="1" customWidth="1"/>
    <col min="148" max="148" width="31.6640625" bestFit="1" customWidth="1"/>
    <col min="149" max="149" width="23" bestFit="1" customWidth="1"/>
    <col min="150" max="150" width="22.77734375" bestFit="1" customWidth="1"/>
    <col min="151" max="151" width="25.88671875" bestFit="1" customWidth="1"/>
    <col min="152" max="152" width="22" bestFit="1" customWidth="1"/>
    <col min="153" max="153" width="28.88671875" bestFit="1" customWidth="1"/>
  </cols>
  <sheetData>
    <row r="3" spans="1:41">
      <c r="B3" s="58" t="s">
        <v>191</v>
      </c>
    </row>
    <row r="4" spans="1:41" s="93" customFormat="1" ht="129" customHeight="1">
      <c r="A4" s="92" t="s">
        <v>188</v>
      </c>
      <c r="B4" s="93" t="s">
        <v>190</v>
      </c>
      <c r="C4" s="93" t="s">
        <v>192</v>
      </c>
      <c r="D4" s="93" t="s">
        <v>193</v>
      </c>
      <c r="E4" s="93" t="s">
        <v>194</v>
      </c>
      <c r="F4" s="93" t="s">
        <v>195</v>
      </c>
      <c r="G4" s="93" t="s">
        <v>196</v>
      </c>
      <c r="H4" s="93" t="s">
        <v>197</v>
      </c>
      <c r="I4" s="93" t="s">
        <v>198</v>
      </c>
      <c r="J4" s="93" t="s">
        <v>199</v>
      </c>
      <c r="K4" s="93" t="s">
        <v>200</v>
      </c>
      <c r="L4" s="93" t="s">
        <v>201</v>
      </c>
      <c r="M4" s="93" t="s">
        <v>202</v>
      </c>
      <c r="N4" s="93" t="s">
        <v>203</v>
      </c>
      <c r="O4" s="93" t="s">
        <v>204</v>
      </c>
      <c r="P4" s="93" t="s">
        <v>205</v>
      </c>
      <c r="Q4" s="93" t="s">
        <v>206</v>
      </c>
      <c r="R4" s="93" t="s">
        <v>207</v>
      </c>
      <c r="S4" s="93" t="s">
        <v>208</v>
      </c>
      <c r="T4" s="93" t="s">
        <v>209</v>
      </c>
      <c r="U4" s="93" t="s">
        <v>210</v>
      </c>
      <c r="V4" s="93" t="s">
        <v>211</v>
      </c>
      <c r="W4" s="93" t="s">
        <v>212</v>
      </c>
      <c r="X4" s="93" t="s">
        <v>213</v>
      </c>
      <c r="Y4" s="93" t="s">
        <v>214</v>
      </c>
      <c r="Z4" s="93" t="s">
        <v>215</v>
      </c>
      <c r="AA4" s="93" t="s">
        <v>217</v>
      </c>
      <c r="AB4" s="93" t="s">
        <v>218</v>
      </c>
      <c r="AC4" s="93" t="s">
        <v>219</v>
      </c>
      <c r="AD4" s="93" t="s">
        <v>220</v>
      </c>
      <c r="AE4" s="93" t="s">
        <v>225</v>
      </c>
      <c r="AF4" s="93" t="s">
        <v>226</v>
      </c>
      <c r="AG4" s="93" t="s">
        <v>227</v>
      </c>
      <c r="AH4" s="93" t="s">
        <v>228</v>
      </c>
      <c r="AI4" s="93" t="s">
        <v>229</v>
      </c>
      <c r="AJ4" s="93" t="s">
        <v>230</v>
      </c>
      <c r="AK4" s="93" t="s">
        <v>231</v>
      </c>
      <c r="AL4" s="93" t="s">
        <v>221</v>
      </c>
      <c r="AM4" s="93" t="s">
        <v>222</v>
      </c>
      <c r="AN4" s="93" t="s">
        <v>223</v>
      </c>
      <c r="AO4" s="93" t="s">
        <v>224</v>
      </c>
    </row>
    <row r="5" spans="1:41">
      <c r="A5" s="59" t="s">
        <v>251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</row>
    <row r="6" spans="1:41">
      <c r="A6" s="85" t="s">
        <v>252</v>
      </c>
      <c r="B6" s="60">
        <v>20</v>
      </c>
      <c r="C6" s="60">
        <v>7</v>
      </c>
      <c r="D6" s="60">
        <v>7</v>
      </c>
      <c r="E6" s="60">
        <v>18</v>
      </c>
      <c r="F6" s="60">
        <v>18</v>
      </c>
      <c r="G6" s="60">
        <v>2</v>
      </c>
      <c r="H6" s="60"/>
      <c r="I6" s="60"/>
      <c r="J6" s="60"/>
      <c r="K6" s="60">
        <v>15</v>
      </c>
      <c r="L6" s="60"/>
      <c r="M6" s="60">
        <v>4</v>
      </c>
      <c r="N6" s="60"/>
      <c r="O6" s="60">
        <v>1</v>
      </c>
      <c r="P6" s="60"/>
      <c r="Q6" s="60">
        <v>3</v>
      </c>
      <c r="R6" s="60">
        <v>16</v>
      </c>
      <c r="S6" s="60"/>
      <c r="T6" s="60"/>
      <c r="U6" s="60">
        <v>10</v>
      </c>
      <c r="V6" s="60"/>
      <c r="W6" s="60"/>
      <c r="X6" s="60">
        <v>12</v>
      </c>
      <c r="Y6" s="60"/>
      <c r="Z6" s="60">
        <v>17</v>
      </c>
      <c r="AA6" s="60">
        <v>1</v>
      </c>
      <c r="AB6" s="60">
        <v>1</v>
      </c>
      <c r="AC6" s="60"/>
      <c r="AD6" s="60">
        <v>20</v>
      </c>
      <c r="AE6" s="60">
        <v>2</v>
      </c>
      <c r="AF6" s="60">
        <v>8</v>
      </c>
      <c r="AG6" s="60">
        <v>6</v>
      </c>
      <c r="AH6" s="60">
        <v>2</v>
      </c>
      <c r="AI6" s="60"/>
      <c r="AJ6" s="60">
        <v>2</v>
      </c>
      <c r="AK6" s="60"/>
      <c r="AL6" s="60">
        <v>16</v>
      </c>
      <c r="AM6" s="60">
        <v>1</v>
      </c>
      <c r="AN6" s="60"/>
      <c r="AO6" s="60">
        <v>10</v>
      </c>
    </row>
    <row r="7" spans="1:41">
      <c r="A7" s="86" t="s">
        <v>158</v>
      </c>
      <c r="B7" s="60">
        <v>10</v>
      </c>
      <c r="C7" s="60">
        <v>4</v>
      </c>
      <c r="D7" s="60">
        <v>6</v>
      </c>
      <c r="E7" s="60">
        <v>10</v>
      </c>
      <c r="F7" s="60">
        <v>8</v>
      </c>
      <c r="G7" s="60">
        <v>2</v>
      </c>
      <c r="H7" s="60"/>
      <c r="I7" s="60"/>
      <c r="J7" s="60"/>
      <c r="K7" s="60">
        <v>8</v>
      </c>
      <c r="L7" s="60"/>
      <c r="M7" s="60">
        <v>1</v>
      </c>
      <c r="N7" s="60"/>
      <c r="O7" s="60">
        <v>1</v>
      </c>
      <c r="P7" s="60"/>
      <c r="Q7" s="60">
        <v>3</v>
      </c>
      <c r="R7" s="60">
        <v>6</v>
      </c>
      <c r="S7" s="60"/>
      <c r="T7" s="60"/>
      <c r="U7" s="60">
        <v>3</v>
      </c>
      <c r="V7" s="60"/>
      <c r="W7" s="60"/>
      <c r="X7" s="60">
        <v>4</v>
      </c>
      <c r="Y7" s="60"/>
      <c r="Z7" s="60">
        <v>8</v>
      </c>
      <c r="AA7" s="60">
        <v>1</v>
      </c>
      <c r="AB7" s="60">
        <v>1</v>
      </c>
      <c r="AC7" s="60"/>
      <c r="AD7" s="60">
        <v>10</v>
      </c>
      <c r="AE7" s="60"/>
      <c r="AF7" s="60">
        <v>2</v>
      </c>
      <c r="AG7" s="60">
        <v>5</v>
      </c>
      <c r="AH7" s="60">
        <v>1</v>
      </c>
      <c r="AI7" s="60"/>
      <c r="AJ7" s="60">
        <v>2</v>
      </c>
      <c r="AK7" s="60"/>
      <c r="AL7" s="60">
        <v>8</v>
      </c>
      <c r="AM7" s="60">
        <v>1</v>
      </c>
      <c r="AN7" s="60"/>
      <c r="AO7" s="60">
        <v>9</v>
      </c>
    </row>
    <row r="8" spans="1:41">
      <c r="A8" s="86" t="s">
        <v>249</v>
      </c>
      <c r="B8" s="60">
        <v>10</v>
      </c>
      <c r="C8" s="60">
        <v>3</v>
      </c>
      <c r="D8" s="60">
        <v>1</v>
      </c>
      <c r="E8" s="60">
        <v>8</v>
      </c>
      <c r="F8" s="60">
        <v>10</v>
      </c>
      <c r="G8" s="60"/>
      <c r="H8" s="60"/>
      <c r="I8" s="60"/>
      <c r="J8" s="60"/>
      <c r="K8" s="60">
        <v>7</v>
      </c>
      <c r="L8" s="60"/>
      <c r="M8" s="60">
        <v>3</v>
      </c>
      <c r="N8" s="60"/>
      <c r="O8" s="60"/>
      <c r="P8" s="60"/>
      <c r="Q8" s="60"/>
      <c r="R8" s="60">
        <v>10</v>
      </c>
      <c r="S8" s="60"/>
      <c r="T8" s="60"/>
      <c r="U8" s="60">
        <v>7</v>
      </c>
      <c r="V8" s="60"/>
      <c r="W8" s="60"/>
      <c r="X8" s="60">
        <v>8</v>
      </c>
      <c r="Y8" s="60"/>
      <c r="Z8" s="60">
        <v>9</v>
      </c>
      <c r="AA8" s="60"/>
      <c r="AB8" s="60"/>
      <c r="AC8" s="60"/>
      <c r="AD8" s="60">
        <v>10</v>
      </c>
      <c r="AE8" s="60">
        <v>2</v>
      </c>
      <c r="AF8" s="60">
        <v>6</v>
      </c>
      <c r="AG8" s="60">
        <v>1</v>
      </c>
      <c r="AH8" s="60">
        <v>1</v>
      </c>
      <c r="AI8" s="60"/>
      <c r="AJ8" s="60"/>
      <c r="AK8" s="60"/>
      <c r="AL8" s="60">
        <v>8</v>
      </c>
      <c r="AM8" s="60"/>
      <c r="AN8" s="60"/>
      <c r="AO8" s="60">
        <v>1</v>
      </c>
    </row>
    <row r="9" spans="1:41">
      <c r="A9" s="59" t="s">
        <v>189</v>
      </c>
      <c r="B9" s="60">
        <v>20</v>
      </c>
      <c r="C9" s="60">
        <v>7</v>
      </c>
      <c r="D9" s="60">
        <v>7</v>
      </c>
      <c r="E9" s="60">
        <v>18</v>
      </c>
      <c r="F9" s="60">
        <v>18</v>
      </c>
      <c r="G9" s="60">
        <v>2</v>
      </c>
      <c r="H9" s="60"/>
      <c r="I9" s="60"/>
      <c r="J9" s="60"/>
      <c r="K9" s="60">
        <v>15</v>
      </c>
      <c r="L9" s="60"/>
      <c r="M9" s="60">
        <v>4</v>
      </c>
      <c r="N9" s="60"/>
      <c r="O9" s="60">
        <v>1</v>
      </c>
      <c r="P9" s="60"/>
      <c r="Q9" s="60">
        <v>3</v>
      </c>
      <c r="R9" s="60">
        <v>16</v>
      </c>
      <c r="S9" s="60"/>
      <c r="T9" s="60"/>
      <c r="U9" s="60">
        <v>10</v>
      </c>
      <c r="V9" s="60"/>
      <c r="W9" s="60"/>
      <c r="X9" s="60">
        <v>12</v>
      </c>
      <c r="Y9" s="60"/>
      <c r="Z9" s="60">
        <v>17</v>
      </c>
      <c r="AA9" s="60">
        <v>1</v>
      </c>
      <c r="AB9" s="60">
        <v>1</v>
      </c>
      <c r="AC9" s="60"/>
      <c r="AD9" s="60">
        <v>20</v>
      </c>
      <c r="AE9" s="60">
        <v>2</v>
      </c>
      <c r="AF9" s="60">
        <v>8</v>
      </c>
      <c r="AG9" s="60">
        <v>6</v>
      </c>
      <c r="AH9" s="60">
        <v>2</v>
      </c>
      <c r="AI9" s="60"/>
      <c r="AJ9" s="60">
        <v>2</v>
      </c>
      <c r="AK9" s="60"/>
      <c r="AL9" s="60">
        <v>16</v>
      </c>
      <c r="AM9" s="60">
        <v>1</v>
      </c>
      <c r="AN9" s="60"/>
      <c r="AO9" s="60">
        <v>10</v>
      </c>
    </row>
    <row r="46" spans="6:10">
      <c r="F46" s="94">
        <f>GETPIVOTDATA("Count of T.nghiệp THPT",$A$3)+GETPIVOTDATA("Count of T.nghiệp THCS",$A$3)+GETPIVOTDATA("Count of Còn lại",$A$3)</f>
        <v>20</v>
      </c>
      <c r="J46" s="94">
        <f>GETPIVOTDATA("Count of Thạc sỹ",$A$3)+GETPIVOTDATA("Count of Đại học",$A$3)+GETPIVOTDATA("Count of Cao  đẳng",$A$3)+GETPIVOTDATA("Count of Trung cấp",$A$3)+GETPIVOTDATA("Count of Sơ cấp",$A$3)+GETPIVOTDATA("Count of Chưa qua đào tạo",$A$3)</f>
        <v>20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W13"/>
  <sheetViews>
    <sheetView showZeros="0" tabSelected="1" zoomScale="70" zoomScaleNormal="70" zoomScaleSheetLayoutView="55" workbookViewId="0">
      <selection activeCell="A13" sqref="A13"/>
    </sheetView>
  </sheetViews>
  <sheetFormatPr defaultRowHeight="11.25"/>
  <cols>
    <col min="1" max="1" width="4.44140625" style="111" customWidth="1"/>
    <col min="2" max="2" width="14.109375" style="98" customWidth="1"/>
    <col min="3" max="3" width="10.21875" style="108" customWidth="1"/>
    <col min="4" max="4" width="20.44140625" style="108" customWidth="1"/>
    <col min="5" max="5" width="14.44140625" style="108" customWidth="1"/>
    <col min="6" max="6" width="11.109375" style="98" customWidth="1"/>
    <col min="7" max="7" width="12.44140625" style="98" customWidth="1"/>
    <col min="8" max="8" width="11.109375" style="98" customWidth="1"/>
    <col min="9" max="9" width="6.109375" style="98" customWidth="1"/>
    <col min="10" max="10" width="12.21875" style="98" customWidth="1"/>
    <col min="11" max="11" width="6.44140625" style="98" customWidth="1"/>
    <col min="12" max="19" width="4.5546875" style="98" hidden="1" customWidth="1"/>
    <col min="20" max="22" width="5.6640625" style="98" hidden="1" customWidth="1"/>
    <col min="23" max="23" width="18.109375" style="98" customWidth="1"/>
    <col min="24" max="16384" width="8.88671875" style="98"/>
  </cols>
  <sheetData>
    <row r="2" spans="1:23" s="110" customFormat="1" ht="61.5" customHeight="1">
      <c r="A2" s="126" t="s">
        <v>262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3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23" ht="43.5" customHeight="1">
      <c r="A4" s="128" t="s">
        <v>0</v>
      </c>
      <c r="B4" s="128" t="s">
        <v>131</v>
      </c>
      <c r="C4" s="127" t="s">
        <v>136</v>
      </c>
      <c r="D4" s="127" t="s">
        <v>137</v>
      </c>
      <c r="E4" s="127" t="s">
        <v>259</v>
      </c>
      <c r="F4" s="129" t="s">
        <v>255</v>
      </c>
      <c r="G4" s="130" t="s">
        <v>261</v>
      </c>
      <c r="H4" s="129" t="s">
        <v>287</v>
      </c>
      <c r="I4" s="127" t="s">
        <v>256</v>
      </c>
      <c r="J4" s="127"/>
      <c r="K4" s="127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28" t="s">
        <v>155</v>
      </c>
    </row>
    <row r="5" spans="1:23" ht="16.5" customHeight="1">
      <c r="A5" s="128"/>
      <c r="B5" s="128"/>
      <c r="C5" s="127"/>
      <c r="D5" s="127"/>
      <c r="E5" s="127"/>
      <c r="F5" s="129"/>
      <c r="G5" s="131"/>
      <c r="H5" s="129"/>
      <c r="I5" s="133" t="s">
        <v>257</v>
      </c>
      <c r="J5" s="140" t="s">
        <v>258</v>
      </c>
      <c r="K5" s="133" t="s">
        <v>3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28"/>
    </row>
    <row r="6" spans="1:23" ht="63.75" customHeight="1">
      <c r="A6" s="128"/>
      <c r="B6" s="128"/>
      <c r="C6" s="127"/>
      <c r="D6" s="127"/>
      <c r="E6" s="127"/>
      <c r="F6" s="129"/>
      <c r="G6" s="132"/>
      <c r="H6" s="129"/>
      <c r="I6" s="133"/>
      <c r="J6" s="141"/>
      <c r="K6" s="13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28"/>
    </row>
    <row r="7" spans="1:23" ht="24" hidden="1" customHeight="1">
      <c r="A7" s="100"/>
      <c r="B7" s="100"/>
      <c r="C7" s="101"/>
      <c r="D7" s="101"/>
      <c r="E7" s="101"/>
      <c r="F7" s="102"/>
      <c r="G7" s="102"/>
      <c r="H7" s="102"/>
      <c r="I7" s="105"/>
      <c r="J7" s="105"/>
      <c r="K7" s="104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3" ht="114" hidden="1" customHeight="1">
      <c r="A8" s="100" t="s">
        <v>0</v>
      </c>
      <c r="B8" s="100" t="s">
        <v>131</v>
      </c>
      <c r="C8" s="101" t="s">
        <v>136</v>
      </c>
      <c r="D8" s="101" t="s">
        <v>137</v>
      </c>
      <c r="E8" s="101" t="s">
        <v>176</v>
      </c>
      <c r="F8" s="102" t="s">
        <v>254</v>
      </c>
      <c r="G8" s="102"/>
      <c r="H8" s="102"/>
      <c r="I8" s="105" t="s">
        <v>144</v>
      </c>
      <c r="J8" s="105" t="s">
        <v>140</v>
      </c>
      <c r="K8" s="104" t="s">
        <v>143</v>
      </c>
      <c r="L8" s="99" t="s">
        <v>177</v>
      </c>
      <c r="M8" s="99" t="s">
        <v>178</v>
      </c>
      <c r="N8" s="99" t="s">
        <v>179</v>
      </c>
      <c r="O8" s="99" t="s">
        <v>180</v>
      </c>
      <c r="P8" s="99" t="s">
        <v>181</v>
      </c>
      <c r="Q8" s="99" t="s">
        <v>182</v>
      </c>
      <c r="R8" s="99" t="s">
        <v>183</v>
      </c>
      <c r="S8" s="99" t="s">
        <v>184</v>
      </c>
      <c r="T8" s="99" t="s">
        <v>185</v>
      </c>
      <c r="U8" s="99" t="s">
        <v>186</v>
      </c>
      <c r="V8" s="99" t="s">
        <v>187</v>
      </c>
      <c r="W8" s="103"/>
    </row>
    <row r="9" spans="1:23" ht="19.5" customHeight="1">
      <c r="A9" s="101" t="s">
        <v>73</v>
      </c>
      <c r="B9" s="137" t="s">
        <v>263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9"/>
    </row>
    <row r="10" spans="1:23" ht="67.5" customHeight="1">
      <c r="A10" s="104" t="s">
        <v>20</v>
      </c>
      <c r="B10" s="114" t="s">
        <v>266</v>
      </c>
      <c r="C10" s="113">
        <v>33937</v>
      </c>
      <c r="D10" s="112" t="s">
        <v>267</v>
      </c>
      <c r="E10" s="115" t="s">
        <v>268</v>
      </c>
      <c r="F10" s="107" t="s">
        <v>271</v>
      </c>
      <c r="G10" s="107" t="s">
        <v>269</v>
      </c>
      <c r="H10" s="104" t="s">
        <v>270</v>
      </c>
      <c r="I10" s="106" t="s">
        <v>260</v>
      </c>
      <c r="J10" s="103" t="s">
        <v>264</v>
      </c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4"/>
    </row>
    <row r="11" spans="1:23" ht="19.5" customHeight="1">
      <c r="A11" s="122" t="s">
        <v>75</v>
      </c>
      <c r="B11" s="134" t="s">
        <v>265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6"/>
    </row>
    <row r="12" spans="1:23" ht="89.25" customHeight="1">
      <c r="A12" s="125" t="s">
        <v>20</v>
      </c>
      <c r="B12" s="116" t="s">
        <v>272</v>
      </c>
      <c r="C12" s="117">
        <v>33892</v>
      </c>
      <c r="D12" s="124" t="s">
        <v>285</v>
      </c>
      <c r="E12" s="118" t="s">
        <v>273</v>
      </c>
      <c r="F12" s="119" t="s">
        <v>274</v>
      </c>
      <c r="G12" s="119" t="s">
        <v>275</v>
      </c>
      <c r="H12" s="125" t="s">
        <v>276</v>
      </c>
      <c r="I12" s="120" t="s">
        <v>260</v>
      </c>
      <c r="J12" s="121" t="s">
        <v>277</v>
      </c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5"/>
    </row>
    <row r="13" spans="1:23" ht="47.25">
      <c r="A13" s="104" t="s">
        <v>21</v>
      </c>
      <c r="B13" s="123" t="s">
        <v>278</v>
      </c>
      <c r="C13" s="104" t="s">
        <v>279</v>
      </c>
      <c r="D13" s="124" t="s">
        <v>284</v>
      </c>
      <c r="E13" s="106" t="s">
        <v>280</v>
      </c>
      <c r="F13" s="104" t="s">
        <v>281</v>
      </c>
      <c r="G13" s="104" t="s">
        <v>275</v>
      </c>
      <c r="H13" s="104" t="s">
        <v>282</v>
      </c>
      <c r="I13" s="104" t="s">
        <v>260</v>
      </c>
      <c r="J13" s="104" t="s">
        <v>283</v>
      </c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 t="s">
        <v>286</v>
      </c>
    </row>
  </sheetData>
  <sheetProtection selectLockedCells="1" selectUnlockedCells="1"/>
  <protectedRanges>
    <protectedRange sqref="C4:E7" name="Range1_1"/>
    <protectedRange sqref="I4:K7" name="Range1_1_1"/>
    <protectedRange sqref="C8:E8" name="Range1_1_36"/>
    <protectedRange sqref="I8:K8" name="Range1_1_1_1"/>
    <protectedRange sqref="B10 D10" name="Range1_1_7_25_1_1"/>
    <protectedRange sqref="B12" name="Range1_1_7_25_1_1_2"/>
    <protectedRange sqref="D12" name="Range1_1_7_25_1_2"/>
    <protectedRange sqref="D13" name="Range1_1_7_25_3"/>
  </protectedRanges>
  <mergeCells count="16">
    <mergeCell ref="B11:W11"/>
    <mergeCell ref="B9:W9"/>
    <mergeCell ref="C4:C6"/>
    <mergeCell ref="H4:H6"/>
    <mergeCell ref="I4:K4"/>
    <mergeCell ref="I5:I6"/>
    <mergeCell ref="J5:J6"/>
    <mergeCell ref="D4:D6"/>
    <mergeCell ref="W4:W6"/>
    <mergeCell ref="A2:W2"/>
    <mergeCell ref="E4:E6"/>
    <mergeCell ref="A4:A6"/>
    <mergeCell ref="B4:B6"/>
    <mergeCell ref="F4:F6"/>
    <mergeCell ref="G4:G6"/>
    <mergeCell ref="K5:K6"/>
  </mergeCells>
  <phoneticPr fontId="0" type="noConversion"/>
  <conditionalFormatting sqref="B12 B10">
    <cfRule type="cellIs" dxfId="0" priority="1" stopIfTrue="1" operator="equal">
      <formula>0</formula>
    </cfRule>
  </conditionalFormatting>
  <pageMargins left="0.196850393700787" right="0" top="0.39370078740157499" bottom="0.35433070866141703" header="0.31496062992126" footer="0.31496062992126"/>
  <pageSetup paperSize="9" scale="96" fitToHeight="0" orientation="landscape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AS37"/>
  <sheetViews>
    <sheetView zoomScale="85" zoomScaleNormal="85" workbookViewId="0">
      <selection activeCell="B20" sqref="B20"/>
    </sheetView>
  </sheetViews>
  <sheetFormatPr defaultRowHeight="18.75"/>
  <cols>
    <col min="1" max="1" width="4.109375" style="2" customWidth="1"/>
    <col min="2" max="2" width="24.109375" style="12" customWidth="1"/>
    <col min="3" max="3" width="5.5546875" style="13" customWidth="1"/>
    <col min="4" max="4" width="3.5546875" style="18" bestFit="1" customWidth="1"/>
    <col min="5" max="5" width="4.44140625" style="18" customWidth="1"/>
    <col min="6" max="6" width="5.77734375" style="18" customWidth="1"/>
    <col min="7" max="8" width="2.77734375" style="18" customWidth="1"/>
    <col min="9" max="26" width="2.77734375" style="3" customWidth="1"/>
    <col min="27" max="31" width="4.109375" style="3" customWidth="1"/>
    <col min="32" max="34" width="3.33203125" style="3" customWidth="1"/>
    <col min="35" max="37" width="3.77734375" style="3" customWidth="1"/>
    <col min="38" max="38" width="3.21875" style="3" customWidth="1"/>
    <col min="39" max="39" width="4.6640625" style="3" customWidth="1"/>
    <col min="40" max="40" width="3.5546875" style="3" customWidth="1"/>
    <col min="41" max="43" width="6.44140625" style="3" customWidth="1"/>
    <col min="44" max="44" width="7" style="3" customWidth="1"/>
    <col min="45" max="45" width="4.109375" style="3" customWidth="1"/>
    <col min="46" max="16384" width="8.88671875" style="3"/>
  </cols>
  <sheetData>
    <row r="1" spans="1:45" s="32" customFormat="1">
      <c r="A1" s="28"/>
      <c r="B1" s="29" t="s">
        <v>111</v>
      </c>
      <c r="C1" s="30"/>
      <c r="D1" s="31"/>
      <c r="E1" s="31"/>
      <c r="F1" s="31"/>
      <c r="G1" s="31"/>
      <c r="H1" s="31"/>
      <c r="AR1" s="33" t="s">
        <v>123</v>
      </c>
      <c r="AS1" s="33" t="s">
        <v>124</v>
      </c>
    </row>
    <row r="2" spans="1:45">
      <c r="B2" s="38" t="s">
        <v>133</v>
      </c>
      <c r="F2" s="165" t="s">
        <v>166</v>
      </c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</row>
    <row r="3" spans="1:45" ht="20.25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</row>
    <row r="4" spans="1:45">
      <c r="A4" s="1"/>
      <c r="B4" s="37" t="s">
        <v>132</v>
      </c>
      <c r="AO4" s="23"/>
      <c r="AP4" s="23"/>
      <c r="AQ4" s="23"/>
      <c r="AR4" s="23"/>
      <c r="AS4" s="23"/>
    </row>
    <row r="5" spans="1:45" ht="30.75" customHeight="1">
      <c r="A5" s="146" t="s">
        <v>0</v>
      </c>
      <c r="B5" s="143" t="s">
        <v>156</v>
      </c>
      <c r="C5" s="142" t="s">
        <v>107</v>
      </c>
      <c r="D5" s="142" t="s">
        <v>19</v>
      </c>
      <c r="E5" s="167" t="s">
        <v>116</v>
      </c>
      <c r="F5" s="142" t="s">
        <v>53</v>
      </c>
      <c r="G5" s="146" t="s">
        <v>1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74" t="s">
        <v>63</v>
      </c>
      <c r="AG5" s="175"/>
      <c r="AH5" s="175"/>
      <c r="AI5" s="175"/>
      <c r="AJ5" s="175"/>
      <c r="AK5" s="175"/>
      <c r="AL5" s="176"/>
      <c r="AM5" s="167" t="s">
        <v>122</v>
      </c>
      <c r="AN5" s="167" t="s">
        <v>110</v>
      </c>
      <c r="AO5" s="170" t="s">
        <v>162</v>
      </c>
      <c r="AP5" s="171"/>
      <c r="AQ5" s="171"/>
      <c r="AR5" s="171"/>
      <c r="AS5" s="161" t="s">
        <v>106</v>
      </c>
    </row>
    <row r="6" spans="1:45" s="26" customFormat="1" ht="18.75" customHeight="1">
      <c r="A6" s="146"/>
      <c r="B6" s="144"/>
      <c r="C6" s="142"/>
      <c r="D6" s="142"/>
      <c r="E6" s="168"/>
      <c r="F6" s="142"/>
      <c r="G6" s="155" t="s">
        <v>108</v>
      </c>
      <c r="H6" s="156"/>
      <c r="I6" s="157"/>
      <c r="J6" s="142" t="s">
        <v>109</v>
      </c>
      <c r="K6" s="142"/>
      <c r="L6" s="142"/>
      <c r="M6" s="142"/>
      <c r="N6" s="142"/>
      <c r="O6" s="142"/>
      <c r="P6" s="142" t="s">
        <v>3</v>
      </c>
      <c r="Q6" s="142"/>
      <c r="R6" s="142"/>
      <c r="S6" s="142"/>
      <c r="T6" s="147" t="s">
        <v>5</v>
      </c>
      <c r="U6" s="148"/>
      <c r="V6" s="148"/>
      <c r="W6" s="149"/>
      <c r="X6" s="167" t="s">
        <v>16</v>
      </c>
      <c r="Y6" s="142" t="s">
        <v>4</v>
      </c>
      <c r="Z6" s="142"/>
      <c r="AA6" s="142"/>
      <c r="AB6" s="142" t="s">
        <v>54</v>
      </c>
      <c r="AC6" s="142"/>
      <c r="AD6" s="142"/>
      <c r="AE6" s="142"/>
      <c r="AF6" s="177" t="s">
        <v>58</v>
      </c>
      <c r="AG6" s="177" t="s">
        <v>59</v>
      </c>
      <c r="AH6" s="177" t="s">
        <v>60</v>
      </c>
      <c r="AI6" s="193" t="s">
        <v>103</v>
      </c>
      <c r="AJ6" s="194"/>
      <c r="AK6" s="195"/>
      <c r="AL6" s="177" t="s">
        <v>57</v>
      </c>
      <c r="AM6" s="168"/>
      <c r="AN6" s="168"/>
      <c r="AO6" s="180" t="s">
        <v>161</v>
      </c>
      <c r="AP6" s="181"/>
      <c r="AQ6" s="182"/>
      <c r="AR6" s="161" t="s">
        <v>78</v>
      </c>
      <c r="AS6" s="162"/>
    </row>
    <row r="7" spans="1:45" s="26" customFormat="1" ht="16.5">
      <c r="A7" s="146"/>
      <c r="B7" s="144"/>
      <c r="C7" s="142"/>
      <c r="D7" s="142"/>
      <c r="E7" s="168"/>
      <c r="F7" s="142"/>
      <c r="G7" s="158"/>
      <c r="H7" s="159"/>
      <c r="I7" s="160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50"/>
      <c r="U7" s="151"/>
      <c r="V7" s="151"/>
      <c r="W7" s="152"/>
      <c r="X7" s="168"/>
      <c r="Y7" s="142"/>
      <c r="Z7" s="142"/>
      <c r="AA7" s="142"/>
      <c r="AB7" s="142"/>
      <c r="AC7" s="142"/>
      <c r="AD7" s="142"/>
      <c r="AE7" s="142"/>
      <c r="AF7" s="177"/>
      <c r="AG7" s="177"/>
      <c r="AH7" s="177"/>
      <c r="AI7" s="197" t="s">
        <v>61</v>
      </c>
      <c r="AJ7" s="190" t="s">
        <v>62</v>
      </c>
      <c r="AK7" s="190" t="s">
        <v>104</v>
      </c>
      <c r="AL7" s="177"/>
      <c r="AM7" s="168"/>
      <c r="AN7" s="168"/>
      <c r="AO7" s="183"/>
      <c r="AP7" s="184"/>
      <c r="AQ7" s="185"/>
      <c r="AR7" s="172"/>
      <c r="AS7" s="162"/>
    </row>
    <row r="8" spans="1:45" s="24" customFormat="1" ht="36" customHeight="1">
      <c r="A8" s="146"/>
      <c r="B8" s="144"/>
      <c r="C8" s="142"/>
      <c r="D8" s="142"/>
      <c r="E8" s="168"/>
      <c r="F8" s="142"/>
      <c r="G8" s="154" t="s">
        <v>98</v>
      </c>
      <c r="H8" s="154" t="s">
        <v>99</v>
      </c>
      <c r="I8" s="154" t="s">
        <v>100</v>
      </c>
      <c r="J8" s="154" t="s">
        <v>6</v>
      </c>
      <c r="K8" s="154" t="s">
        <v>7</v>
      </c>
      <c r="L8" s="154" t="s">
        <v>8</v>
      </c>
      <c r="M8" s="154" t="s">
        <v>9</v>
      </c>
      <c r="N8" s="154" t="s">
        <v>10</v>
      </c>
      <c r="O8" s="153" t="s">
        <v>142</v>
      </c>
      <c r="P8" s="154" t="s">
        <v>101</v>
      </c>
      <c r="Q8" s="154" t="s">
        <v>11</v>
      </c>
      <c r="R8" s="154" t="s">
        <v>10</v>
      </c>
      <c r="S8" s="154" t="s">
        <v>12</v>
      </c>
      <c r="T8" s="196" t="s">
        <v>15</v>
      </c>
      <c r="U8" s="196"/>
      <c r="V8" s="196" t="s">
        <v>117</v>
      </c>
      <c r="W8" s="196"/>
      <c r="X8" s="168"/>
      <c r="Y8" s="154" t="s">
        <v>13</v>
      </c>
      <c r="Z8" s="154" t="s">
        <v>102</v>
      </c>
      <c r="AA8" s="164" t="s">
        <v>14</v>
      </c>
      <c r="AB8" s="154" t="s">
        <v>55</v>
      </c>
      <c r="AC8" s="154" t="s">
        <v>56</v>
      </c>
      <c r="AD8" s="178" t="s">
        <v>159</v>
      </c>
      <c r="AE8" s="154" t="s">
        <v>160</v>
      </c>
      <c r="AF8" s="177"/>
      <c r="AG8" s="177"/>
      <c r="AH8" s="177"/>
      <c r="AI8" s="198"/>
      <c r="AJ8" s="191"/>
      <c r="AK8" s="191"/>
      <c r="AL8" s="177"/>
      <c r="AM8" s="168"/>
      <c r="AN8" s="168"/>
      <c r="AO8" s="186"/>
      <c r="AP8" s="187"/>
      <c r="AQ8" s="188"/>
      <c r="AR8" s="172"/>
      <c r="AS8" s="162"/>
    </row>
    <row r="9" spans="1:45" s="24" customFormat="1" ht="114" customHeight="1">
      <c r="A9" s="146"/>
      <c r="B9" s="145"/>
      <c r="C9" s="142"/>
      <c r="D9" s="142"/>
      <c r="E9" s="169"/>
      <c r="F9" s="142"/>
      <c r="G9" s="154"/>
      <c r="H9" s="154"/>
      <c r="I9" s="154"/>
      <c r="J9" s="154"/>
      <c r="K9" s="154"/>
      <c r="L9" s="154"/>
      <c r="M9" s="154"/>
      <c r="N9" s="154"/>
      <c r="O9" s="153"/>
      <c r="P9" s="154"/>
      <c r="Q9" s="154"/>
      <c r="R9" s="154"/>
      <c r="S9" s="154"/>
      <c r="T9" s="25" t="s">
        <v>17</v>
      </c>
      <c r="U9" s="25" t="s">
        <v>18</v>
      </c>
      <c r="V9" s="25" t="s">
        <v>17</v>
      </c>
      <c r="W9" s="25" t="s">
        <v>18</v>
      </c>
      <c r="X9" s="169"/>
      <c r="Y9" s="154"/>
      <c r="Z9" s="154"/>
      <c r="AA9" s="164"/>
      <c r="AB9" s="154"/>
      <c r="AC9" s="154"/>
      <c r="AD9" s="178"/>
      <c r="AE9" s="154"/>
      <c r="AF9" s="177"/>
      <c r="AG9" s="177"/>
      <c r="AH9" s="177"/>
      <c r="AI9" s="199"/>
      <c r="AJ9" s="192"/>
      <c r="AK9" s="192"/>
      <c r="AL9" s="177"/>
      <c r="AM9" s="169"/>
      <c r="AN9" s="169"/>
      <c r="AO9" s="4" t="s">
        <v>94</v>
      </c>
      <c r="AP9" s="4" t="s">
        <v>95</v>
      </c>
      <c r="AQ9" s="4" t="s">
        <v>105</v>
      </c>
      <c r="AR9" s="173"/>
      <c r="AS9" s="163"/>
    </row>
    <row r="10" spans="1:45" s="36" customFormat="1" ht="20.25" customHeight="1">
      <c r="A10" s="34"/>
      <c r="B10" s="35" t="s">
        <v>96</v>
      </c>
      <c r="C10" s="35" t="s">
        <v>20</v>
      </c>
      <c r="D10" s="35" t="s">
        <v>21</v>
      </c>
      <c r="E10" s="35" t="s">
        <v>22</v>
      </c>
      <c r="F10" s="35" t="s">
        <v>23</v>
      </c>
      <c r="G10" s="35" t="s">
        <v>24</v>
      </c>
      <c r="H10" s="35" t="s">
        <v>25</v>
      </c>
      <c r="I10" s="35" t="s">
        <v>26</v>
      </c>
      <c r="J10" s="35" t="s">
        <v>27</v>
      </c>
      <c r="K10" s="35" t="s">
        <v>28</v>
      </c>
      <c r="L10" s="35" t="s">
        <v>29</v>
      </c>
      <c r="M10" s="35" t="s">
        <v>30</v>
      </c>
      <c r="N10" s="35" t="s">
        <v>31</v>
      </c>
      <c r="O10" s="35" t="s">
        <v>32</v>
      </c>
      <c r="P10" s="35" t="s">
        <v>33</v>
      </c>
      <c r="Q10" s="35" t="s">
        <v>34</v>
      </c>
      <c r="R10" s="35" t="s">
        <v>35</v>
      </c>
      <c r="S10" s="35" t="s">
        <v>36</v>
      </c>
      <c r="T10" s="35" t="s">
        <v>37</v>
      </c>
      <c r="U10" s="35" t="s">
        <v>38</v>
      </c>
      <c r="V10" s="35" t="s">
        <v>39</v>
      </c>
      <c r="W10" s="35" t="s">
        <v>40</v>
      </c>
      <c r="X10" s="35" t="s">
        <v>41</v>
      </c>
      <c r="Y10" s="35" t="s">
        <v>42</v>
      </c>
      <c r="Z10" s="35" t="s">
        <v>43</v>
      </c>
      <c r="AA10" s="35" t="s">
        <v>44</v>
      </c>
      <c r="AB10" s="35" t="s">
        <v>45</v>
      </c>
      <c r="AC10" s="35" t="s">
        <v>46</v>
      </c>
      <c r="AD10" s="35" t="s">
        <v>47</v>
      </c>
      <c r="AE10" s="35" t="s">
        <v>48</v>
      </c>
      <c r="AF10" s="35" t="s">
        <v>49</v>
      </c>
      <c r="AG10" s="35" t="s">
        <v>50</v>
      </c>
      <c r="AH10" s="35" t="s">
        <v>51</v>
      </c>
      <c r="AI10" s="35" t="s">
        <v>52</v>
      </c>
      <c r="AJ10" s="35" t="s">
        <v>64</v>
      </c>
      <c r="AK10" s="35" t="s">
        <v>65</v>
      </c>
      <c r="AL10" s="35" t="s">
        <v>66</v>
      </c>
      <c r="AM10" s="35" t="s">
        <v>67</v>
      </c>
      <c r="AN10" s="35" t="s">
        <v>68</v>
      </c>
      <c r="AO10" s="35" t="s">
        <v>69</v>
      </c>
      <c r="AP10" s="35" t="s">
        <v>70</v>
      </c>
      <c r="AQ10" s="35" t="s">
        <v>71</v>
      </c>
      <c r="AR10" s="35" t="s">
        <v>72</v>
      </c>
      <c r="AS10" s="35" t="s">
        <v>97</v>
      </c>
    </row>
    <row r="11" spans="1:45" ht="29.25" customHeight="1">
      <c r="A11" s="9" t="s">
        <v>73</v>
      </c>
      <c r="B11" s="20" t="s">
        <v>74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2"/>
      <c r="AP11" s="22"/>
      <c r="AQ11" s="22"/>
      <c r="AR11" s="22"/>
      <c r="AS11" s="22"/>
    </row>
    <row r="12" spans="1:45">
      <c r="A12" s="7">
        <v>1</v>
      </c>
      <c r="B12" s="10" t="s">
        <v>92</v>
      </c>
      <c r="C12" s="14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17"/>
      <c r="AP12" s="17"/>
      <c r="AQ12" s="17"/>
      <c r="AR12" s="17"/>
      <c r="AS12" s="17"/>
    </row>
    <row r="13" spans="1:45">
      <c r="A13" s="7">
        <v>2</v>
      </c>
      <c r="B13" s="10" t="s">
        <v>93</v>
      </c>
      <c r="C13" s="14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17"/>
      <c r="AP13" s="17"/>
      <c r="AQ13" s="17"/>
      <c r="AR13" s="17"/>
      <c r="AS13" s="17"/>
    </row>
    <row r="14" spans="1:45" s="18" customFormat="1">
      <c r="A14" s="17">
        <v>3</v>
      </c>
      <c r="B14" s="8" t="s">
        <v>79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>
      <c r="A15" s="7">
        <v>4</v>
      </c>
      <c r="B15" s="10" t="s">
        <v>81</v>
      </c>
      <c r="C15" s="1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17"/>
      <c r="AP15" s="17"/>
      <c r="AQ15" s="17"/>
      <c r="AR15" s="17"/>
      <c r="AS15" s="17"/>
    </row>
    <row r="16" spans="1:45" s="18" customFormat="1">
      <c r="A16" s="17">
        <v>5</v>
      </c>
      <c r="B16" s="8" t="s">
        <v>82</v>
      </c>
      <c r="C16" s="19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1:45">
      <c r="A17" s="7">
        <v>6</v>
      </c>
      <c r="B17" s="10" t="s">
        <v>83</v>
      </c>
      <c r="C17" s="14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17"/>
      <c r="AP17" s="17"/>
      <c r="AQ17" s="17"/>
      <c r="AR17" s="17"/>
      <c r="AS17" s="17"/>
    </row>
    <row r="18" spans="1:45">
      <c r="A18" s="7">
        <v>7</v>
      </c>
      <c r="B18" s="10" t="s">
        <v>118</v>
      </c>
      <c r="C18" s="1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17"/>
      <c r="AP18" s="17"/>
      <c r="AQ18" s="17"/>
      <c r="AR18" s="17"/>
      <c r="AS18" s="17"/>
    </row>
    <row r="19" spans="1:45">
      <c r="A19" s="7">
        <v>8</v>
      </c>
      <c r="B19" s="10" t="s">
        <v>84</v>
      </c>
      <c r="C19" s="14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17"/>
      <c r="AP19" s="17"/>
      <c r="AQ19" s="17"/>
      <c r="AR19" s="17"/>
      <c r="AS19" s="17"/>
    </row>
    <row r="20" spans="1:45">
      <c r="A20" s="7">
        <v>9</v>
      </c>
      <c r="B20" s="10" t="s">
        <v>85</v>
      </c>
      <c r="C20" s="1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17"/>
      <c r="AP20" s="17"/>
      <c r="AQ20" s="17"/>
      <c r="AR20" s="17"/>
      <c r="AS20" s="17"/>
    </row>
    <row r="21" spans="1:45">
      <c r="A21" s="7">
        <v>10</v>
      </c>
      <c r="B21" s="10" t="s">
        <v>86</v>
      </c>
      <c r="C21" s="1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17"/>
      <c r="AP21" s="17"/>
      <c r="AQ21" s="17"/>
      <c r="AR21" s="17"/>
      <c r="AS21" s="17"/>
    </row>
    <row r="22" spans="1:45">
      <c r="A22" s="7">
        <v>11</v>
      </c>
      <c r="B22" s="10" t="s">
        <v>87</v>
      </c>
      <c r="C22" s="1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17"/>
      <c r="AP22" s="17"/>
      <c r="AQ22" s="17"/>
      <c r="AR22" s="17"/>
      <c r="AS22" s="17"/>
    </row>
    <row r="23" spans="1:45" ht="30.75" customHeight="1">
      <c r="A23" s="9" t="s">
        <v>75</v>
      </c>
      <c r="B23" s="20" t="s">
        <v>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2"/>
      <c r="AP23" s="22"/>
      <c r="AQ23" s="22"/>
      <c r="AR23" s="22"/>
      <c r="AS23" s="22"/>
    </row>
    <row r="24" spans="1:45">
      <c r="A24" s="7">
        <v>1</v>
      </c>
      <c r="B24" s="10" t="s">
        <v>115</v>
      </c>
      <c r="C24" s="14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17"/>
      <c r="AP24" s="17"/>
      <c r="AQ24" s="17"/>
      <c r="AR24" s="17"/>
      <c r="AS24" s="17"/>
    </row>
    <row r="25" spans="1:45">
      <c r="A25" s="7">
        <v>2</v>
      </c>
      <c r="B25" s="10" t="s">
        <v>114</v>
      </c>
      <c r="C25" s="1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17"/>
      <c r="AP25" s="17"/>
      <c r="AQ25" s="17"/>
      <c r="AR25" s="17"/>
      <c r="AS25" s="17"/>
    </row>
    <row r="26" spans="1:45">
      <c r="A26" s="7">
        <v>3</v>
      </c>
      <c r="B26" s="10" t="s">
        <v>129</v>
      </c>
      <c r="C26" s="14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17"/>
      <c r="AP26" s="17"/>
      <c r="AQ26" s="17"/>
      <c r="AR26" s="17"/>
      <c r="AS26" s="17"/>
    </row>
    <row r="27" spans="1:45">
      <c r="A27" s="7">
        <v>4</v>
      </c>
      <c r="B27" s="10" t="s">
        <v>88</v>
      </c>
      <c r="C27" s="1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17"/>
      <c r="AP27" s="17"/>
      <c r="AQ27" s="17"/>
      <c r="AR27" s="17"/>
      <c r="AS27" s="17"/>
    </row>
    <row r="28" spans="1:45">
      <c r="A28" s="7">
        <v>5</v>
      </c>
      <c r="B28" s="10" t="s">
        <v>89</v>
      </c>
      <c r="C28" s="1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17"/>
      <c r="AP28" s="17"/>
      <c r="AQ28" s="17"/>
      <c r="AR28" s="17"/>
      <c r="AS28" s="17"/>
    </row>
    <row r="29" spans="1:45">
      <c r="A29" s="7">
        <v>6</v>
      </c>
      <c r="B29" s="10" t="s">
        <v>90</v>
      </c>
      <c r="C29" s="1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17"/>
      <c r="AP29" s="17"/>
      <c r="AQ29" s="17"/>
      <c r="AR29" s="17"/>
      <c r="AS29" s="17"/>
    </row>
    <row r="30" spans="1:45">
      <c r="A30" s="7">
        <v>7</v>
      </c>
      <c r="B30" s="10" t="s">
        <v>91</v>
      </c>
      <c r="C30" s="1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17"/>
      <c r="AP30" s="17"/>
      <c r="AQ30" s="17"/>
      <c r="AR30" s="17"/>
      <c r="AS30" s="17"/>
    </row>
    <row r="31" spans="1:45" ht="27.75" customHeight="1">
      <c r="A31" s="9"/>
      <c r="B31" s="20" t="s">
        <v>128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2"/>
      <c r="AP31" s="22"/>
      <c r="AQ31" s="22"/>
      <c r="AR31" s="22"/>
      <c r="AS31" s="22"/>
    </row>
    <row r="32" spans="1:45">
      <c r="A32" s="12" t="s">
        <v>134</v>
      </c>
    </row>
    <row r="33" spans="1:45">
      <c r="A33" s="42" t="s">
        <v>150</v>
      </c>
      <c r="Z33" s="189" t="s">
        <v>167</v>
      </c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</row>
    <row r="34" spans="1:45">
      <c r="A34" s="41" t="s">
        <v>135</v>
      </c>
      <c r="Z34" s="179" t="s">
        <v>76</v>
      </c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</row>
    <row r="35" spans="1:45">
      <c r="A35" s="43" t="s">
        <v>151</v>
      </c>
      <c r="Z35" s="179" t="s">
        <v>77</v>
      </c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</row>
    <row r="36" spans="1:45">
      <c r="A36" s="43" t="s">
        <v>152</v>
      </c>
    </row>
    <row r="37" spans="1:45">
      <c r="A37" s="44" t="s">
        <v>153</v>
      </c>
    </row>
  </sheetData>
  <protectedRanges>
    <protectedRange sqref="O8:O9" name="Range1_1_1"/>
  </protectedRanges>
  <mergeCells count="56">
    <mergeCell ref="AI6:AK6"/>
    <mergeCell ref="M8:M9"/>
    <mergeCell ref="X6:X9"/>
    <mergeCell ref="T8:U8"/>
    <mergeCell ref="V8:W8"/>
    <mergeCell ref="R8:R9"/>
    <mergeCell ref="Q8:Q9"/>
    <mergeCell ref="S8:S9"/>
    <mergeCell ref="AI7:AI9"/>
    <mergeCell ref="AE8:AE9"/>
    <mergeCell ref="Z35:AS35"/>
    <mergeCell ref="AO6:AQ8"/>
    <mergeCell ref="Z33:AS33"/>
    <mergeCell ref="AB8:AB9"/>
    <mergeCell ref="Z34:AS34"/>
    <mergeCell ref="AL6:AL9"/>
    <mergeCell ref="AG6:AG9"/>
    <mergeCell ref="AH6:AH9"/>
    <mergeCell ref="AJ7:AJ9"/>
    <mergeCell ref="AK7:AK9"/>
    <mergeCell ref="C5:C9"/>
    <mergeCell ref="E5:E9"/>
    <mergeCell ref="AF6:AF9"/>
    <mergeCell ref="AD8:AD9"/>
    <mergeCell ref="AB6:AE7"/>
    <mergeCell ref="AC8:AC9"/>
    <mergeCell ref="Y8:Y9"/>
    <mergeCell ref="Z8:Z9"/>
    <mergeCell ref="F2:AQ2"/>
    <mergeCell ref="A3:AS3"/>
    <mergeCell ref="AM5:AM9"/>
    <mergeCell ref="AO5:AR5"/>
    <mergeCell ref="AR6:AR9"/>
    <mergeCell ref="A5:A9"/>
    <mergeCell ref="AN5:AN9"/>
    <mergeCell ref="AF5:AL5"/>
    <mergeCell ref="G8:G9"/>
    <mergeCell ref="H8:H9"/>
    <mergeCell ref="AS5:AS9"/>
    <mergeCell ref="N8:N9"/>
    <mergeCell ref="AA8:AA9"/>
    <mergeCell ref="F5:F9"/>
    <mergeCell ref="L8:L9"/>
    <mergeCell ref="P8:P9"/>
    <mergeCell ref="I8:I9"/>
    <mergeCell ref="P6:S7"/>
    <mergeCell ref="Y6:AA7"/>
    <mergeCell ref="D5:D9"/>
    <mergeCell ref="B5:B9"/>
    <mergeCell ref="G5:AE5"/>
    <mergeCell ref="T6:W7"/>
    <mergeCell ref="J6:O7"/>
    <mergeCell ref="O8:O9"/>
    <mergeCell ref="K8:K9"/>
    <mergeCell ref="J8:J9"/>
    <mergeCell ref="G6:I7"/>
  </mergeCells>
  <phoneticPr fontId="0" type="noConversion"/>
  <pageMargins left="0.2" right="0.2" top="0.61" bottom="0.75" header="0.3" footer="0.3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T30"/>
  <sheetViews>
    <sheetView zoomScale="85" zoomScaleNormal="85" workbookViewId="0">
      <selection activeCell="C24" sqref="C24"/>
    </sheetView>
  </sheetViews>
  <sheetFormatPr defaultRowHeight="18.75"/>
  <cols>
    <col min="1" max="1" width="4.109375" style="2" customWidth="1"/>
    <col min="2" max="2" width="26.88671875" style="12" customWidth="1"/>
    <col min="3" max="3" width="5.5546875" style="13" customWidth="1"/>
    <col min="4" max="4" width="6.109375" style="18" customWidth="1"/>
    <col min="5" max="5" width="4.44140625" style="18" customWidth="1"/>
    <col min="6" max="6" width="5.77734375" style="18" customWidth="1"/>
    <col min="7" max="8" width="2.77734375" style="18" customWidth="1"/>
    <col min="9" max="26" width="2.77734375" style="3" customWidth="1"/>
    <col min="27" max="31" width="4.109375" style="3" customWidth="1"/>
    <col min="32" max="35" width="3.88671875" style="3" customWidth="1"/>
    <col min="36" max="40" width="4.109375" style="3" customWidth="1"/>
    <col min="41" max="43" width="8.88671875" style="3"/>
    <col min="44" max="44" width="6.6640625" style="3" customWidth="1"/>
    <col min="45" max="45" width="4.109375" style="3" customWidth="1"/>
    <col min="46" max="16384" width="8.88671875" style="3"/>
  </cols>
  <sheetData>
    <row r="1" spans="1:46" s="32" customFormat="1">
      <c r="A1" s="28"/>
      <c r="B1" s="29" t="s">
        <v>111</v>
      </c>
      <c r="C1" s="30"/>
      <c r="D1" s="31"/>
      <c r="E1" s="31"/>
      <c r="F1" s="31"/>
      <c r="G1" s="31"/>
      <c r="H1" s="31"/>
      <c r="AS1" s="33" t="s">
        <v>123</v>
      </c>
      <c r="AT1" s="33" t="s">
        <v>125</v>
      </c>
    </row>
    <row r="2" spans="1:46">
      <c r="B2" s="13" t="s">
        <v>112</v>
      </c>
      <c r="D2" s="165" t="s">
        <v>113</v>
      </c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</row>
    <row r="3" spans="1:46" ht="20.25">
      <c r="A3" s="45"/>
      <c r="B3" s="45"/>
      <c r="C3" s="45"/>
      <c r="D3" s="165" t="s">
        <v>126</v>
      </c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</row>
    <row r="4" spans="1:46">
      <c r="A4" s="1"/>
      <c r="B4" s="37" t="s">
        <v>132</v>
      </c>
    </row>
    <row r="5" spans="1:46" ht="30.75" customHeight="1">
      <c r="A5" s="146" t="s">
        <v>0</v>
      </c>
      <c r="B5" s="143" t="s">
        <v>127</v>
      </c>
      <c r="C5" s="142" t="s">
        <v>107</v>
      </c>
      <c r="D5" s="142" t="s">
        <v>19</v>
      </c>
      <c r="E5" s="167" t="s">
        <v>116</v>
      </c>
      <c r="F5" s="142" t="s">
        <v>53</v>
      </c>
      <c r="G5" s="146" t="s">
        <v>1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74" t="s">
        <v>63</v>
      </c>
      <c r="AG5" s="175"/>
      <c r="AH5" s="175"/>
      <c r="AI5" s="175"/>
      <c r="AJ5" s="175"/>
      <c r="AK5" s="175"/>
      <c r="AL5" s="176"/>
      <c r="AM5" s="167" t="s">
        <v>122</v>
      </c>
      <c r="AN5" s="167" t="s">
        <v>110</v>
      </c>
      <c r="AO5" s="170" t="s">
        <v>149</v>
      </c>
      <c r="AP5" s="171"/>
      <c r="AQ5" s="171"/>
      <c r="AR5" s="171"/>
      <c r="AS5" s="161" t="s">
        <v>106</v>
      </c>
      <c r="AT5" s="200" t="s">
        <v>155</v>
      </c>
    </row>
    <row r="6" spans="1:46" s="26" customFormat="1" ht="18.75" customHeight="1">
      <c r="A6" s="146"/>
      <c r="B6" s="144"/>
      <c r="C6" s="142"/>
      <c r="D6" s="142"/>
      <c r="E6" s="168"/>
      <c r="F6" s="142"/>
      <c r="G6" s="155" t="s">
        <v>108</v>
      </c>
      <c r="H6" s="156"/>
      <c r="I6" s="157"/>
      <c r="J6" s="142" t="s">
        <v>109</v>
      </c>
      <c r="K6" s="142"/>
      <c r="L6" s="142"/>
      <c r="M6" s="142"/>
      <c r="N6" s="142"/>
      <c r="O6" s="142"/>
      <c r="P6" s="142" t="s">
        <v>3</v>
      </c>
      <c r="Q6" s="142"/>
      <c r="R6" s="142"/>
      <c r="S6" s="142"/>
      <c r="T6" s="147" t="s">
        <v>5</v>
      </c>
      <c r="U6" s="148"/>
      <c r="V6" s="148"/>
      <c r="W6" s="149"/>
      <c r="X6" s="167" t="s">
        <v>16</v>
      </c>
      <c r="Y6" s="142" t="s">
        <v>4</v>
      </c>
      <c r="Z6" s="142"/>
      <c r="AA6" s="142"/>
      <c r="AB6" s="142" t="s">
        <v>54</v>
      </c>
      <c r="AC6" s="142"/>
      <c r="AD6" s="142"/>
      <c r="AE6" s="142"/>
      <c r="AF6" s="177" t="s">
        <v>58</v>
      </c>
      <c r="AG6" s="177" t="s">
        <v>59</v>
      </c>
      <c r="AH6" s="177" t="s">
        <v>60</v>
      </c>
      <c r="AI6" s="193" t="s">
        <v>103</v>
      </c>
      <c r="AJ6" s="194"/>
      <c r="AK6" s="195"/>
      <c r="AL6" s="177" t="s">
        <v>57</v>
      </c>
      <c r="AM6" s="168"/>
      <c r="AN6" s="168"/>
      <c r="AO6" s="180" t="s">
        <v>168</v>
      </c>
      <c r="AP6" s="181"/>
      <c r="AQ6" s="182"/>
      <c r="AR6" s="161" t="s">
        <v>105</v>
      </c>
      <c r="AS6" s="162"/>
      <c r="AT6" s="201"/>
    </row>
    <row r="7" spans="1:46" s="26" customFormat="1" ht="16.5" customHeight="1">
      <c r="A7" s="146"/>
      <c r="B7" s="144"/>
      <c r="C7" s="142"/>
      <c r="D7" s="142"/>
      <c r="E7" s="168"/>
      <c r="F7" s="142"/>
      <c r="G7" s="158"/>
      <c r="H7" s="159"/>
      <c r="I7" s="160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50"/>
      <c r="U7" s="151"/>
      <c r="V7" s="151"/>
      <c r="W7" s="152"/>
      <c r="X7" s="168"/>
      <c r="Y7" s="142"/>
      <c r="Z7" s="142"/>
      <c r="AA7" s="142"/>
      <c r="AB7" s="142"/>
      <c r="AC7" s="142"/>
      <c r="AD7" s="142"/>
      <c r="AE7" s="142"/>
      <c r="AF7" s="177"/>
      <c r="AG7" s="177"/>
      <c r="AH7" s="177"/>
      <c r="AI7" s="197" t="s">
        <v>61</v>
      </c>
      <c r="AJ7" s="190" t="s">
        <v>62</v>
      </c>
      <c r="AK7" s="190" t="s">
        <v>104</v>
      </c>
      <c r="AL7" s="177"/>
      <c r="AM7" s="168"/>
      <c r="AN7" s="168"/>
      <c r="AO7" s="183"/>
      <c r="AP7" s="184"/>
      <c r="AQ7" s="185"/>
      <c r="AR7" s="172"/>
      <c r="AS7" s="162"/>
      <c r="AT7" s="201"/>
    </row>
    <row r="8" spans="1:46" s="24" customFormat="1" ht="36" customHeight="1">
      <c r="A8" s="146"/>
      <c r="B8" s="144"/>
      <c r="C8" s="142"/>
      <c r="D8" s="142"/>
      <c r="E8" s="168"/>
      <c r="F8" s="142"/>
      <c r="G8" s="154" t="s">
        <v>98</v>
      </c>
      <c r="H8" s="154" t="s">
        <v>99</v>
      </c>
      <c r="I8" s="154" t="s">
        <v>100</v>
      </c>
      <c r="J8" s="154" t="s">
        <v>6</v>
      </c>
      <c r="K8" s="154" t="s">
        <v>7</v>
      </c>
      <c r="L8" s="154" t="s">
        <v>8</v>
      </c>
      <c r="M8" s="154" t="s">
        <v>9</v>
      </c>
      <c r="N8" s="154" t="s">
        <v>10</v>
      </c>
      <c r="O8" s="154" t="s">
        <v>142</v>
      </c>
      <c r="P8" s="154" t="s">
        <v>101</v>
      </c>
      <c r="Q8" s="154" t="s">
        <v>11</v>
      </c>
      <c r="R8" s="154" t="s">
        <v>10</v>
      </c>
      <c r="S8" s="154" t="s">
        <v>12</v>
      </c>
      <c r="T8" s="196" t="s">
        <v>15</v>
      </c>
      <c r="U8" s="196"/>
      <c r="V8" s="196" t="s">
        <v>117</v>
      </c>
      <c r="W8" s="196"/>
      <c r="X8" s="168"/>
      <c r="Y8" s="154" t="s">
        <v>13</v>
      </c>
      <c r="Z8" s="154" t="s">
        <v>102</v>
      </c>
      <c r="AA8" s="164" t="s">
        <v>14</v>
      </c>
      <c r="AB8" s="154" t="s">
        <v>55</v>
      </c>
      <c r="AC8" s="154" t="s">
        <v>56</v>
      </c>
      <c r="AD8" s="178" t="s">
        <v>159</v>
      </c>
      <c r="AE8" s="154" t="s">
        <v>160</v>
      </c>
      <c r="AF8" s="177"/>
      <c r="AG8" s="177"/>
      <c r="AH8" s="177"/>
      <c r="AI8" s="198"/>
      <c r="AJ8" s="191"/>
      <c r="AK8" s="191"/>
      <c r="AL8" s="177"/>
      <c r="AM8" s="168"/>
      <c r="AN8" s="168"/>
      <c r="AO8" s="186"/>
      <c r="AP8" s="187"/>
      <c r="AQ8" s="188"/>
      <c r="AR8" s="172"/>
      <c r="AS8" s="162"/>
      <c r="AT8" s="201"/>
    </row>
    <row r="9" spans="1:46" s="24" customFormat="1" ht="114" customHeight="1">
      <c r="A9" s="146"/>
      <c r="B9" s="145"/>
      <c r="C9" s="142"/>
      <c r="D9" s="142"/>
      <c r="E9" s="169"/>
      <c r="F9" s="142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25" t="s">
        <v>17</v>
      </c>
      <c r="U9" s="25" t="s">
        <v>18</v>
      </c>
      <c r="V9" s="25" t="s">
        <v>17</v>
      </c>
      <c r="W9" s="25" t="s">
        <v>18</v>
      </c>
      <c r="X9" s="169"/>
      <c r="Y9" s="154"/>
      <c r="Z9" s="154"/>
      <c r="AA9" s="164"/>
      <c r="AB9" s="154"/>
      <c r="AC9" s="154"/>
      <c r="AD9" s="178"/>
      <c r="AE9" s="154"/>
      <c r="AF9" s="177"/>
      <c r="AG9" s="177"/>
      <c r="AH9" s="177"/>
      <c r="AI9" s="199"/>
      <c r="AJ9" s="192"/>
      <c r="AK9" s="192"/>
      <c r="AL9" s="177"/>
      <c r="AM9" s="169"/>
      <c r="AN9" s="169"/>
      <c r="AO9" s="4" t="s">
        <v>94</v>
      </c>
      <c r="AP9" s="4" t="s">
        <v>95</v>
      </c>
      <c r="AQ9" s="4" t="s">
        <v>78</v>
      </c>
      <c r="AR9" s="173"/>
      <c r="AS9" s="163"/>
      <c r="AT9" s="202"/>
    </row>
    <row r="10" spans="1:46" s="36" customFormat="1" ht="12.75">
      <c r="A10" s="34"/>
      <c r="B10" s="35" t="s">
        <v>96</v>
      </c>
      <c r="C10" s="35" t="s">
        <v>20</v>
      </c>
      <c r="D10" s="35" t="s">
        <v>21</v>
      </c>
      <c r="E10" s="35" t="s">
        <v>22</v>
      </c>
      <c r="F10" s="35" t="s">
        <v>23</v>
      </c>
      <c r="G10" s="35" t="s">
        <v>24</v>
      </c>
      <c r="H10" s="35" t="s">
        <v>25</v>
      </c>
      <c r="I10" s="35" t="s">
        <v>26</v>
      </c>
      <c r="J10" s="35" t="s">
        <v>27</v>
      </c>
      <c r="K10" s="35" t="s">
        <v>28</v>
      </c>
      <c r="L10" s="35" t="s">
        <v>29</v>
      </c>
      <c r="M10" s="35" t="s">
        <v>30</v>
      </c>
      <c r="N10" s="35" t="s">
        <v>31</v>
      </c>
      <c r="O10" s="35" t="s">
        <v>32</v>
      </c>
      <c r="P10" s="35" t="s">
        <v>33</v>
      </c>
      <c r="Q10" s="35" t="s">
        <v>34</v>
      </c>
      <c r="R10" s="35" t="s">
        <v>35</v>
      </c>
      <c r="S10" s="35" t="s">
        <v>36</v>
      </c>
      <c r="T10" s="35" t="s">
        <v>37</v>
      </c>
      <c r="U10" s="35" t="s">
        <v>38</v>
      </c>
      <c r="V10" s="35" t="s">
        <v>39</v>
      </c>
      <c r="W10" s="35" t="s">
        <v>40</v>
      </c>
      <c r="X10" s="35" t="s">
        <v>41</v>
      </c>
      <c r="Y10" s="35" t="s">
        <v>42</v>
      </c>
      <c r="Z10" s="35" t="s">
        <v>43</v>
      </c>
      <c r="AA10" s="35" t="s">
        <v>44</v>
      </c>
      <c r="AB10" s="35" t="s">
        <v>45</v>
      </c>
      <c r="AC10" s="35" t="s">
        <v>46</v>
      </c>
      <c r="AD10" s="35" t="s">
        <v>47</v>
      </c>
      <c r="AE10" s="35" t="s">
        <v>48</v>
      </c>
      <c r="AF10" s="35" t="s">
        <v>49</v>
      </c>
      <c r="AG10" s="35" t="s">
        <v>50</v>
      </c>
      <c r="AH10" s="35" t="s">
        <v>51</v>
      </c>
      <c r="AI10" s="35" t="s">
        <v>52</v>
      </c>
      <c r="AJ10" s="35" t="s">
        <v>64</v>
      </c>
      <c r="AK10" s="35" t="s">
        <v>65</v>
      </c>
      <c r="AL10" s="35" t="s">
        <v>66</v>
      </c>
      <c r="AM10" s="35" t="s">
        <v>67</v>
      </c>
      <c r="AN10" s="35" t="s">
        <v>68</v>
      </c>
      <c r="AO10" s="35" t="s">
        <v>69</v>
      </c>
      <c r="AP10" s="35" t="s">
        <v>70</v>
      </c>
      <c r="AQ10" s="35" t="s">
        <v>71</v>
      </c>
      <c r="AR10" s="35" t="s">
        <v>72</v>
      </c>
      <c r="AS10" s="35" t="s">
        <v>97</v>
      </c>
      <c r="AT10" s="35" t="s">
        <v>154</v>
      </c>
    </row>
    <row r="11" spans="1:46" ht="36" customHeight="1">
      <c r="A11" s="5">
        <v>1</v>
      </c>
      <c r="B11" s="6" t="s">
        <v>119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ht="28.5" customHeight="1">
      <c r="A12" s="7" t="s">
        <v>80</v>
      </c>
      <c r="B12" s="11" t="s">
        <v>120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 ht="28.5" customHeight="1">
      <c r="A13" s="7" t="s">
        <v>80</v>
      </c>
      <c r="B13" s="11" t="s">
        <v>121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spans="1:46" ht="55.5" customHeight="1">
      <c r="A14" s="7" t="s">
        <v>80</v>
      </c>
      <c r="B14" s="27" t="s">
        <v>157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 ht="33.75" customHeight="1">
      <c r="A15" s="5">
        <v>2</v>
      </c>
      <c r="B15" s="6" t="s">
        <v>119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</row>
    <row r="16" spans="1:46" ht="29.25" customHeight="1">
      <c r="A16" s="7" t="s">
        <v>80</v>
      </c>
      <c r="B16" s="11" t="s">
        <v>120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1:46" ht="29.25" customHeight="1">
      <c r="A17" s="7" t="s">
        <v>80</v>
      </c>
      <c r="B17" s="11" t="s">
        <v>121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</row>
    <row r="18" spans="1:46" ht="60" customHeight="1">
      <c r="A18" s="7" t="s">
        <v>80</v>
      </c>
      <c r="B18" s="27" t="s">
        <v>157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</row>
    <row r="19" spans="1:46">
      <c r="A19" s="7"/>
      <c r="B19" s="11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 spans="1:46">
      <c r="A20" s="7"/>
      <c r="B20" s="11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 spans="1:46">
      <c r="A21" s="7"/>
      <c r="B21" s="1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</row>
    <row r="22" spans="1:46">
      <c r="A22" s="39"/>
      <c r="B22" s="40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</row>
    <row r="23" spans="1:46" s="18" customFormat="1" ht="25.5" customHeight="1">
      <c r="A23" s="46" t="s">
        <v>165</v>
      </c>
      <c r="B23" s="47" t="s">
        <v>163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</row>
    <row r="24" spans="1:46" s="18" customFormat="1" ht="26.25" customHeight="1">
      <c r="A24" s="49" t="s">
        <v>73</v>
      </c>
      <c r="B24" s="47" t="s">
        <v>120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</row>
    <row r="25" spans="1:46" s="18" customFormat="1" ht="26.25" customHeight="1">
      <c r="A25" s="49" t="s">
        <v>75</v>
      </c>
      <c r="B25" s="47" t="s">
        <v>121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</row>
    <row r="26" spans="1:46" s="18" customFormat="1" ht="56.25">
      <c r="A26" s="49" t="s">
        <v>164</v>
      </c>
      <c r="B26" s="50" t="s">
        <v>157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</row>
    <row r="27" spans="1:46" ht="24.75" customHeight="1">
      <c r="A27" s="1"/>
      <c r="B27" s="12" t="s">
        <v>130</v>
      </c>
    </row>
    <row r="28" spans="1:46">
      <c r="Z28" s="189" t="s">
        <v>167</v>
      </c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</row>
    <row r="29" spans="1:46">
      <c r="Z29" s="179" t="s">
        <v>76</v>
      </c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</row>
    <row r="30" spans="1:46">
      <c r="Z30" s="179" t="s">
        <v>77</v>
      </c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</row>
  </sheetData>
  <protectedRanges>
    <protectedRange sqref="O8:O9" name="Range1_1_1"/>
  </protectedRanges>
  <mergeCells count="57">
    <mergeCell ref="AT5:AT9"/>
    <mergeCell ref="AS5:AS9"/>
    <mergeCell ref="AF5:AL5"/>
    <mergeCell ref="AO6:AQ8"/>
    <mergeCell ref="AR6:AR9"/>
    <mergeCell ref="AK7:AK9"/>
    <mergeCell ref="AL6:AL9"/>
    <mergeCell ref="AI7:AI9"/>
    <mergeCell ref="AJ7:AJ9"/>
    <mergeCell ref="AI6:AK6"/>
    <mergeCell ref="V8:W8"/>
    <mergeCell ref="X6:X9"/>
    <mergeCell ref="T6:W7"/>
    <mergeCell ref="T8:U8"/>
    <mergeCell ref="H8:H9"/>
    <mergeCell ref="I8:I9"/>
    <mergeCell ref="N8:N9"/>
    <mergeCell ref="G6:I7"/>
    <mergeCell ref="O8:O9"/>
    <mergeCell ref="L8:L9"/>
    <mergeCell ref="S8:S9"/>
    <mergeCell ref="A5:A9"/>
    <mergeCell ref="B5:B9"/>
    <mergeCell ref="C5:C9"/>
    <mergeCell ref="E5:E9"/>
    <mergeCell ref="D5:D9"/>
    <mergeCell ref="P6:S7"/>
    <mergeCell ref="Z30:AN30"/>
    <mergeCell ref="AB8:AB9"/>
    <mergeCell ref="AC8:AC9"/>
    <mergeCell ref="AD8:AD9"/>
    <mergeCell ref="AE8:AE9"/>
    <mergeCell ref="AA8:AA9"/>
    <mergeCell ref="Z29:AN29"/>
    <mergeCell ref="Z28:AN28"/>
    <mergeCell ref="Z8:Z9"/>
    <mergeCell ref="AN5:AN9"/>
    <mergeCell ref="G5:AE5"/>
    <mergeCell ref="Y8:Y9"/>
    <mergeCell ref="AB6:AE7"/>
    <mergeCell ref="Y6:AA7"/>
    <mergeCell ref="R8:R9"/>
    <mergeCell ref="G8:G9"/>
    <mergeCell ref="J8:J9"/>
    <mergeCell ref="Q8:Q9"/>
    <mergeCell ref="K8:K9"/>
    <mergeCell ref="P8:P9"/>
    <mergeCell ref="AM5:AM9"/>
    <mergeCell ref="J6:O7"/>
    <mergeCell ref="D2:AR2"/>
    <mergeCell ref="D3:AR3"/>
    <mergeCell ref="AO5:AR5"/>
    <mergeCell ref="F5:F9"/>
    <mergeCell ref="AF6:AF9"/>
    <mergeCell ref="AG6:AG9"/>
    <mergeCell ref="AH6:AH9"/>
    <mergeCell ref="M8:M9"/>
  </mergeCells>
  <phoneticPr fontId="0" type="noConversion"/>
  <pageMargins left="0.2" right="0.2" top="0.61" bottom="0.75" header="0.3" footer="0.3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Q38"/>
  <sheetViews>
    <sheetView showZeros="0" topLeftCell="A9" zoomScale="70" zoomScaleNormal="70" workbookViewId="0">
      <selection activeCell="A33" sqref="A33:IV33"/>
    </sheetView>
  </sheetViews>
  <sheetFormatPr defaultRowHeight="18.75"/>
  <cols>
    <col min="1" max="1" width="4.88671875" style="70" customWidth="1"/>
    <col min="2" max="2" width="33.44140625" customWidth="1"/>
    <col min="3" max="8" width="5.88671875" customWidth="1"/>
    <col min="9" max="11" width="3.77734375" customWidth="1"/>
    <col min="12" max="12" width="5.44140625" customWidth="1"/>
    <col min="13" max="15" width="3.77734375" customWidth="1"/>
    <col min="16" max="16" width="3.77734375" style="80" customWidth="1"/>
    <col min="17" max="18" width="3.77734375" customWidth="1"/>
    <col min="19" max="19" width="5.33203125" customWidth="1"/>
    <col min="20" max="26" width="3.77734375" customWidth="1"/>
    <col min="27" max="27" width="4.77734375" customWidth="1"/>
    <col min="28" max="32" width="3.77734375" customWidth="1"/>
    <col min="33" max="33" width="6.109375" customWidth="1"/>
    <col min="34" max="34" width="3.88671875" customWidth="1"/>
    <col min="35" max="35" width="5.44140625" customWidth="1"/>
    <col min="36" max="37" width="3.77734375" customWidth="1"/>
    <col min="38" max="38" width="5.109375" customWidth="1"/>
    <col min="39" max="43" width="3.77734375" customWidth="1"/>
  </cols>
  <sheetData>
    <row r="1" spans="1:43" ht="18" customHeight="1">
      <c r="A1" s="210" t="s">
        <v>111</v>
      </c>
      <c r="B1" s="210"/>
      <c r="C1" s="210"/>
      <c r="D1" s="210"/>
      <c r="E1" s="55"/>
      <c r="F1" s="56"/>
      <c r="G1" s="55"/>
      <c r="H1" s="55"/>
      <c r="I1" s="55"/>
      <c r="J1" s="55"/>
      <c r="K1" s="55"/>
      <c r="L1" s="211" t="s">
        <v>232</v>
      </c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61"/>
      <c r="AF1" s="61"/>
      <c r="AG1" s="61"/>
      <c r="AH1" s="61"/>
      <c r="AI1" s="61"/>
      <c r="AJ1" s="61"/>
      <c r="AK1" s="61"/>
      <c r="AL1" s="61"/>
    </row>
    <row r="2" spans="1:43">
      <c r="A2" s="212" t="s">
        <v>253</v>
      </c>
      <c r="B2" s="212"/>
      <c r="C2" s="212"/>
      <c r="D2" s="212"/>
      <c r="E2" s="55"/>
      <c r="F2" s="56"/>
      <c r="G2" s="55"/>
      <c r="H2" s="55"/>
      <c r="I2" s="55"/>
      <c r="J2" s="57"/>
      <c r="K2" s="57"/>
      <c r="L2" s="213" t="s">
        <v>233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62"/>
      <c r="AF2" s="62"/>
      <c r="AG2" s="62"/>
      <c r="AH2" s="62"/>
      <c r="AI2" s="62"/>
      <c r="AJ2" s="62"/>
      <c r="AK2" s="62"/>
      <c r="AL2" s="62"/>
    </row>
    <row r="3" spans="1:43">
      <c r="A3" s="63"/>
      <c r="B3" s="63"/>
      <c r="C3" s="63"/>
      <c r="D3" s="63"/>
    </row>
    <row r="4" spans="1:43">
      <c r="A4" s="214" t="s">
        <v>234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</row>
    <row r="5" spans="1:43">
      <c r="A5" s="64"/>
      <c r="B5" t="s">
        <v>250</v>
      </c>
    </row>
    <row r="6" spans="1:43" ht="18.75" customHeight="1">
      <c r="A6" s="222" t="s">
        <v>0</v>
      </c>
      <c r="B6" s="203" t="s">
        <v>138</v>
      </c>
      <c r="C6" s="203" t="s">
        <v>61</v>
      </c>
      <c r="D6" s="203" t="s">
        <v>19</v>
      </c>
      <c r="E6" s="203" t="s">
        <v>235</v>
      </c>
      <c r="F6" s="203" t="s">
        <v>53</v>
      </c>
      <c r="G6" s="204" t="s">
        <v>1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6"/>
      <c r="AG6" s="215" t="s">
        <v>236</v>
      </c>
      <c r="AH6" s="216" t="s">
        <v>237</v>
      </c>
      <c r="AI6" s="217" t="s">
        <v>248</v>
      </c>
      <c r="AJ6" s="203" t="s">
        <v>238</v>
      </c>
      <c r="AK6" s="203" t="s">
        <v>63</v>
      </c>
      <c r="AL6" s="203"/>
      <c r="AM6" s="203"/>
      <c r="AN6" s="203"/>
      <c r="AO6" s="203"/>
      <c r="AP6" s="203"/>
      <c r="AQ6" s="203"/>
    </row>
    <row r="7" spans="1:43" ht="35.1" customHeight="1">
      <c r="A7" s="222"/>
      <c r="B7" s="203"/>
      <c r="C7" s="203"/>
      <c r="D7" s="203"/>
      <c r="E7" s="203"/>
      <c r="F7" s="203"/>
      <c r="G7" s="203" t="s">
        <v>139</v>
      </c>
      <c r="H7" s="203"/>
      <c r="I7" s="203"/>
      <c r="J7" s="203" t="s">
        <v>239</v>
      </c>
      <c r="K7" s="203"/>
      <c r="L7" s="203"/>
      <c r="M7" s="203"/>
      <c r="N7" s="203"/>
      <c r="O7" s="203"/>
      <c r="P7" s="203"/>
      <c r="Q7" s="203" t="s">
        <v>3</v>
      </c>
      <c r="R7" s="203"/>
      <c r="S7" s="203"/>
      <c r="T7" s="203"/>
      <c r="U7" s="203" t="s">
        <v>15</v>
      </c>
      <c r="V7" s="203"/>
      <c r="W7" s="203" t="s">
        <v>117</v>
      </c>
      <c r="X7" s="203"/>
      <c r="Y7" s="220" t="s">
        <v>16</v>
      </c>
      <c r="Z7" s="203" t="s">
        <v>4</v>
      </c>
      <c r="AA7" s="203"/>
      <c r="AB7" s="207" t="s">
        <v>54</v>
      </c>
      <c r="AC7" s="208"/>
      <c r="AD7" s="208"/>
      <c r="AE7" s="208"/>
      <c r="AF7" s="209"/>
      <c r="AG7" s="215"/>
      <c r="AH7" s="216"/>
      <c r="AI7" s="218"/>
      <c r="AJ7" s="203"/>
      <c r="AK7" s="203"/>
      <c r="AL7" s="203"/>
      <c r="AM7" s="203"/>
      <c r="AN7" s="203"/>
      <c r="AO7" s="203"/>
      <c r="AP7" s="203"/>
      <c r="AQ7" s="203"/>
    </row>
    <row r="8" spans="1:43" ht="85.5">
      <c r="A8" s="222"/>
      <c r="B8" s="203"/>
      <c r="C8" s="203"/>
      <c r="D8" s="203"/>
      <c r="E8" s="203"/>
      <c r="F8" s="203"/>
      <c r="G8" s="65" t="s">
        <v>240</v>
      </c>
      <c r="H8" s="65" t="s">
        <v>241</v>
      </c>
      <c r="I8" s="65" t="s">
        <v>142</v>
      </c>
      <c r="J8" s="65" t="s">
        <v>6</v>
      </c>
      <c r="K8" s="65" t="s">
        <v>141</v>
      </c>
      <c r="L8" s="65" t="s">
        <v>8</v>
      </c>
      <c r="M8" s="65" t="s">
        <v>9</v>
      </c>
      <c r="N8" s="65" t="s">
        <v>10</v>
      </c>
      <c r="O8" s="65" t="s">
        <v>12</v>
      </c>
      <c r="P8" s="81" t="s">
        <v>173</v>
      </c>
      <c r="Q8" s="65" t="s">
        <v>11</v>
      </c>
      <c r="R8" s="65" t="s">
        <v>101</v>
      </c>
      <c r="S8" s="65" t="s">
        <v>10</v>
      </c>
      <c r="T8" s="65" t="s">
        <v>12</v>
      </c>
      <c r="U8" s="65" t="s">
        <v>17</v>
      </c>
      <c r="V8" s="65" t="s">
        <v>18</v>
      </c>
      <c r="W8" s="65" t="s">
        <v>17</v>
      </c>
      <c r="X8" s="65" t="s">
        <v>18</v>
      </c>
      <c r="Y8" s="221"/>
      <c r="Z8" s="65" t="s">
        <v>13</v>
      </c>
      <c r="AA8" s="65" t="s">
        <v>18</v>
      </c>
      <c r="AB8" s="66" t="s">
        <v>145</v>
      </c>
      <c r="AC8" s="65" t="s">
        <v>146</v>
      </c>
      <c r="AD8" s="65" t="s">
        <v>147</v>
      </c>
      <c r="AE8" s="65" t="s">
        <v>242</v>
      </c>
      <c r="AF8" s="65" t="s">
        <v>148</v>
      </c>
      <c r="AG8" s="215"/>
      <c r="AH8" s="216"/>
      <c r="AI8" s="219"/>
      <c r="AJ8" s="203"/>
      <c r="AK8" s="67" t="s">
        <v>58</v>
      </c>
      <c r="AL8" s="67" t="s">
        <v>243</v>
      </c>
      <c r="AM8" s="67" t="s">
        <v>244</v>
      </c>
      <c r="AN8" s="67" t="s">
        <v>245</v>
      </c>
      <c r="AO8" s="67" t="s">
        <v>62</v>
      </c>
      <c r="AP8" s="67" t="s">
        <v>104</v>
      </c>
      <c r="AQ8" s="67" t="s">
        <v>57</v>
      </c>
    </row>
    <row r="9" spans="1:43" s="74" customFormat="1">
      <c r="A9" s="71"/>
      <c r="B9" s="72" t="s">
        <v>74</v>
      </c>
      <c r="C9" s="73">
        <f>SUM(C10:C25)</f>
        <v>10</v>
      </c>
      <c r="D9" s="73">
        <f t="shared" ref="D9:AQ9" si="0">SUM(D10:D25)</f>
        <v>4</v>
      </c>
      <c r="E9" s="73">
        <f t="shared" si="0"/>
        <v>6</v>
      </c>
      <c r="F9" s="73">
        <f t="shared" si="0"/>
        <v>10</v>
      </c>
      <c r="G9" s="73">
        <f t="shared" si="0"/>
        <v>8</v>
      </c>
      <c r="H9" s="73">
        <f t="shared" si="0"/>
        <v>2</v>
      </c>
      <c r="I9" s="73">
        <f t="shared" si="0"/>
        <v>0</v>
      </c>
      <c r="J9" s="73">
        <f t="shared" si="0"/>
        <v>0</v>
      </c>
      <c r="K9" s="73">
        <f t="shared" si="0"/>
        <v>0</v>
      </c>
      <c r="L9" s="73">
        <f t="shared" si="0"/>
        <v>8</v>
      </c>
      <c r="M9" s="73">
        <f t="shared" si="0"/>
        <v>0</v>
      </c>
      <c r="N9" s="73">
        <f t="shared" si="0"/>
        <v>1</v>
      </c>
      <c r="O9" s="73">
        <f t="shared" si="0"/>
        <v>0</v>
      </c>
      <c r="P9" s="82">
        <f t="shared" si="0"/>
        <v>1</v>
      </c>
      <c r="Q9" s="73">
        <f t="shared" si="0"/>
        <v>0</v>
      </c>
      <c r="R9" s="73">
        <f t="shared" si="0"/>
        <v>3</v>
      </c>
      <c r="S9" s="73">
        <f t="shared" si="0"/>
        <v>6</v>
      </c>
      <c r="T9" s="73">
        <f t="shared" si="0"/>
        <v>0</v>
      </c>
      <c r="U9" s="73">
        <f t="shared" si="0"/>
        <v>0</v>
      </c>
      <c r="V9" s="73">
        <f t="shared" si="0"/>
        <v>3</v>
      </c>
      <c r="W9" s="73">
        <f t="shared" si="0"/>
        <v>0</v>
      </c>
      <c r="X9" s="73">
        <f t="shared" si="0"/>
        <v>0</v>
      </c>
      <c r="Y9" s="73">
        <f t="shared" si="0"/>
        <v>4</v>
      </c>
      <c r="Z9" s="73">
        <f t="shared" si="0"/>
        <v>0</v>
      </c>
      <c r="AA9" s="73">
        <f t="shared" si="0"/>
        <v>8</v>
      </c>
      <c r="AB9" s="73">
        <f t="shared" si="0"/>
        <v>0</v>
      </c>
      <c r="AC9" s="73">
        <f t="shared" si="0"/>
        <v>1</v>
      </c>
      <c r="AD9" s="73">
        <f t="shared" si="0"/>
        <v>1</v>
      </c>
      <c r="AE9" s="73">
        <f t="shared" si="0"/>
        <v>0</v>
      </c>
      <c r="AF9" s="73">
        <f t="shared" si="0"/>
        <v>10</v>
      </c>
      <c r="AG9" s="87">
        <f t="shared" si="0"/>
        <v>8</v>
      </c>
      <c r="AH9" s="73">
        <f t="shared" si="0"/>
        <v>1</v>
      </c>
      <c r="AI9" s="73">
        <f t="shared" si="0"/>
        <v>0</v>
      </c>
      <c r="AJ9" s="73">
        <f t="shared" si="0"/>
        <v>9</v>
      </c>
      <c r="AK9" s="73">
        <f t="shared" si="0"/>
        <v>0</v>
      </c>
      <c r="AL9" s="73">
        <f t="shared" si="0"/>
        <v>2</v>
      </c>
      <c r="AM9" s="73">
        <f t="shared" si="0"/>
        <v>5</v>
      </c>
      <c r="AN9" s="73">
        <f t="shared" si="0"/>
        <v>1</v>
      </c>
      <c r="AO9" s="73">
        <f t="shared" si="0"/>
        <v>0</v>
      </c>
      <c r="AP9" s="73">
        <f t="shared" si="0"/>
        <v>2</v>
      </c>
      <c r="AQ9" s="73">
        <f t="shared" si="0"/>
        <v>0</v>
      </c>
    </row>
    <row r="10" spans="1:43">
      <c r="A10" s="69">
        <v>1</v>
      </c>
      <c r="B10" s="68" t="str">
        <f ca="1">data1!A5</f>
        <v>Bí thư Đảng ủy</v>
      </c>
      <c r="C10" s="68">
        <f ca="1">data1!B5</f>
        <v>1</v>
      </c>
      <c r="D10" s="68">
        <f ca="1">data1!C5</f>
        <v>0</v>
      </c>
      <c r="E10" s="68">
        <f ca="1">data1!D5</f>
        <v>1</v>
      </c>
      <c r="F10" s="68">
        <f ca="1">data1!E5</f>
        <v>1</v>
      </c>
      <c r="G10" s="68">
        <f ca="1">data1!F5</f>
        <v>0</v>
      </c>
      <c r="H10" s="68">
        <f ca="1">data1!G5</f>
        <v>1</v>
      </c>
      <c r="I10" s="68">
        <f ca="1">data1!H5</f>
        <v>0</v>
      </c>
      <c r="J10" s="68">
        <f ca="1">data1!I5</f>
        <v>0</v>
      </c>
      <c r="K10" s="68">
        <f ca="1">data1!J5</f>
        <v>0</v>
      </c>
      <c r="L10" s="68">
        <f ca="1">data1!K5</f>
        <v>0</v>
      </c>
      <c r="M10" s="68">
        <f ca="1">data1!L5</f>
        <v>0</v>
      </c>
      <c r="N10" s="68">
        <f ca="1">data1!M5</f>
        <v>1</v>
      </c>
      <c r="O10" s="68">
        <f ca="1">data1!N5</f>
        <v>0</v>
      </c>
      <c r="P10" s="83">
        <f ca="1">data1!O5</f>
        <v>0</v>
      </c>
      <c r="Q10" s="68">
        <f ca="1">data1!P5</f>
        <v>0</v>
      </c>
      <c r="R10" s="68">
        <f ca="1">data1!Q5</f>
        <v>1</v>
      </c>
      <c r="S10" s="68">
        <f ca="1">data1!R5</f>
        <v>0</v>
      </c>
      <c r="T10" s="68">
        <f ca="1">data1!S5</f>
        <v>0</v>
      </c>
      <c r="U10" s="68">
        <f ca="1">data1!T5</f>
        <v>0</v>
      </c>
      <c r="V10" s="68">
        <f ca="1">data1!U5</f>
        <v>0</v>
      </c>
      <c r="W10" s="68">
        <f ca="1">data1!V5</f>
        <v>0</v>
      </c>
      <c r="X10" s="68">
        <f ca="1">data1!W5</f>
        <v>0</v>
      </c>
      <c r="Y10" s="68">
        <f ca="1">data1!X5</f>
        <v>0</v>
      </c>
      <c r="Z10" s="68">
        <f ca="1">data1!Y5</f>
        <v>0</v>
      </c>
      <c r="AA10" s="68">
        <f ca="1">data1!Z5</f>
        <v>0</v>
      </c>
      <c r="AB10" s="68">
        <f ca="1">data1!AA5</f>
        <v>0</v>
      </c>
      <c r="AC10" s="68">
        <f ca="1">data1!AB5</f>
        <v>1</v>
      </c>
      <c r="AD10" s="68">
        <f ca="1">data1!AC5</f>
        <v>0</v>
      </c>
      <c r="AE10" s="68">
        <f ca="1">data1!AD5</f>
        <v>0</v>
      </c>
      <c r="AF10" s="68">
        <f ca="1">data1!AE5</f>
        <v>1</v>
      </c>
      <c r="AG10" s="88">
        <f ca="1">data1!AF5</f>
        <v>0</v>
      </c>
      <c r="AH10" s="68">
        <f ca="1">data1!AG5</f>
        <v>1</v>
      </c>
      <c r="AI10" s="68">
        <f ca="1">data1!AH5</f>
        <v>0</v>
      </c>
      <c r="AJ10" s="68">
        <f ca="1">data1!AI5</f>
        <v>1</v>
      </c>
      <c r="AK10" s="68">
        <f ca="1">data1!AJ5</f>
        <v>0</v>
      </c>
      <c r="AL10" s="68">
        <f ca="1">data1!AK5</f>
        <v>0</v>
      </c>
      <c r="AM10" s="68">
        <f ca="1">data1!AL5</f>
        <v>0</v>
      </c>
      <c r="AN10" s="68">
        <f ca="1">data1!AM5</f>
        <v>0</v>
      </c>
      <c r="AO10" s="68">
        <f ca="1">data1!AN5</f>
        <v>0</v>
      </c>
      <c r="AP10" s="68">
        <f ca="1">data1!AO5</f>
        <v>1</v>
      </c>
      <c r="AQ10" s="68">
        <f ca="1">data1!AP5</f>
        <v>0</v>
      </c>
    </row>
    <row r="11" spans="1:43">
      <c r="A11" s="69">
        <v>2</v>
      </c>
      <c r="B11" s="68" t="str">
        <f ca="1">data1!A6</f>
        <v>Bí thư Đảng ủy - Chủ tịch HĐND</v>
      </c>
      <c r="C11" s="68">
        <f ca="1">data1!B6</f>
        <v>0</v>
      </c>
      <c r="D11" s="68">
        <f ca="1">data1!C6</f>
        <v>0</v>
      </c>
      <c r="E11" s="68">
        <f ca="1">data1!D6</f>
        <v>0</v>
      </c>
      <c r="F11" s="68">
        <f ca="1">data1!E6</f>
        <v>0</v>
      </c>
      <c r="G11" s="68">
        <f ca="1">data1!F6</f>
        <v>0</v>
      </c>
      <c r="H11" s="68">
        <f ca="1">data1!G6</f>
        <v>0</v>
      </c>
      <c r="I11" s="68">
        <f ca="1">data1!H6</f>
        <v>0</v>
      </c>
      <c r="J11" s="68">
        <f ca="1">data1!I6</f>
        <v>0</v>
      </c>
      <c r="K11" s="68">
        <f ca="1">data1!J6</f>
        <v>0</v>
      </c>
      <c r="L11" s="68">
        <f ca="1">data1!K6</f>
        <v>0</v>
      </c>
      <c r="M11" s="68">
        <f ca="1">data1!L6</f>
        <v>0</v>
      </c>
      <c r="N11" s="68">
        <f ca="1">data1!M6</f>
        <v>0</v>
      </c>
      <c r="O11" s="68">
        <f ca="1">data1!N6</f>
        <v>0</v>
      </c>
      <c r="P11" s="83">
        <f ca="1">data1!O6</f>
        <v>0</v>
      </c>
      <c r="Q11" s="68">
        <f ca="1">data1!P6</f>
        <v>0</v>
      </c>
      <c r="R11" s="68">
        <f ca="1">data1!Q6</f>
        <v>0</v>
      </c>
      <c r="S11" s="68">
        <f ca="1">data1!R6</f>
        <v>0</v>
      </c>
      <c r="T11" s="68">
        <f ca="1">data1!S6</f>
        <v>0</v>
      </c>
      <c r="U11" s="68">
        <f ca="1">data1!T6</f>
        <v>0</v>
      </c>
      <c r="V11" s="68">
        <f ca="1">data1!U6</f>
        <v>0</v>
      </c>
      <c r="W11" s="68">
        <f ca="1">data1!V6</f>
        <v>0</v>
      </c>
      <c r="X11" s="68">
        <f ca="1">data1!W6</f>
        <v>0</v>
      </c>
      <c r="Y11" s="68">
        <f ca="1">data1!X6</f>
        <v>0</v>
      </c>
      <c r="Z11" s="68">
        <f ca="1">data1!Y6</f>
        <v>0</v>
      </c>
      <c r="AA11" s="68">
        <f ca="1">data1!Z6</f>
        <v>0</v>
      </c>
      <c r="AB11" s="68">
        <f ca="1">data1!AA6</f>
        <v>0</v>
      </c>
      <c r="AC11" s="68">
        <f ca="1">data1!AB6</f>
        <v>0</v>
      </c>
      <c r="AD11" s="68">
        <f ca="1">data1!AC6</f>
        <v>0</v>
      </c>
      <c r="AE11" s="68">
        <f ca="1">data1!AD6</f>
        <v>0</v>
      </c>
      <c r="AF11" s="68">
        <f ca="1">data1!AE6</f>
        <v>0</v>
      </c>
      <c r="AG11" s="88">
        <f ca="1">data1!AF6</f>
        <v>0</v>
      </c>
      <c r="AH11" s="68">
        <f ca="1">data1!AG6</f>
        <v>0</v>
      </c>
      <c r="AI11" s="68">
        <f ca="1">data1!AH6</f>
        <v>0</v>
      </c>
      <c r="AJ11" s="68">
        <f ca="1">data1!AI6</f>
        <v>0</v>
      </c>
      <c r="AK11" s="68">
        <f ca="1">data1!AJ6</f>
        <v>0</v>
      </c>
      <c r="AL11" s="68">
        <f ca="1">data1!AK6</f>
        <v>0</v>
      </c>
      <c r="AM11" s="68">
        <f ca="1">data1!AL6</f>
        <v>0</v>
      </c>
      <c r="AN11" s="68">
        <f ca="1">data1!AM6</f>
        <v>0</v>
      </c>
      <c r="AO11" s="68">
        <f ca="1">data1!AN6</f>
        <v>0</v>
      </c>
      <c r="AP11" s="68">
        <f ca="1">data1!AO6</f>
        <v>0</v>
      </c>
      <c r="AQ11" s="68">
        <f ca="1">data1!AP6</f>
        <v>0</v>
      </c>
    </row>
    <row r="12" spans="1:43">
      <c r="A12" s="69">
        <v>3</v>
      </c>
      <c r="B12" s="68" t="str">
        <f ca="1">data1!A7</f>
        <v xml:space="preserve">Bí thư Đảng ủy - Chủ tịch UBND </v>
      </c>
      <c r="C12" s="68">
        <f ca="1">data1!B7</f>
        <v>0</v>
      </c>
      <c r="D12" s="68">
        <f ca="1">data1!C7</f>
        <v>0</v>
      </c>
      <c r="E12" s="68">
        <f ca="1">data1!D7</f>
        <v>0</v>
      </c>
      <c r="F12" s="68">
        <f ca="1">data1!E7</f>
        <v>0</v>
      </c>
      <c r="G12" s="68">
        <f ca="1">data1!F7</f>
        <v>0</v>
      </c>
      <c r="H12" s="68">
        <f ca="1">data1!G7</f>
        <v>0</v>
      </c>
      <c r="I12" s="68">
        <f ca="1">data1!H7</f>
        <v>0</v>
      </c>
      <c r="J12" s="68">
        <f ca="1">data1!I7</f>
        <v>0</v>
      </c>
      <c r="K12" s="68">
        <f ca="1">data1!J7</f>
        <v>0</v>
      </c>
      <c r="L12" s="68">
        <f ca="1">data1!K7</f>
        <v>0</v>
      </c>
      <c r="M12" s="68">
        <f ca="1">data1!L7</f>
        <v>0</v>
      </c>
      <c r="N12" s="68">
        <f ca="1">data1!M7</f>
        <v>0</v>
      </c>
      <c r="O12" s="68">
        <f ca="1">data1!N7</f>
        <v>0</v>
      </c>
      <c r="P12" s="83">
        <f ca="1">data1!O7</f>
        <v>0</v>
      </c>
      <c r="Q12" s="68">
        <f ca="1">data1!P7</f>
        <v>0</v>
      </c>
      <c r="R12" s="68">
        <f ca="1">data1!Q7</f>
        <v>0</v>
      </c>
      <c r="S12" s="68">
        <f ca="1">data1!R7</f>
        <v>0</v>
      </c>
      <c r="T12" s="68">
        <f ca="1">data1!S7</f>
        <v>0</v>
      </c>
      <c r="U12" s="68">
        <f ca="1">data1!T7</f>
        <v>0</v>
      </c>
      <c r="V12" s="68">
        <f ca="1">data1!U7</f>
        <v>0</v>
      </c>
      <c r="W12" s="68">
        <f ca="1">data1!V7</f>
        <v>0</v>
      </c>
      <c r="X12" s="68">
        <f ca="1">data1!W7</f>
        <v>0</v>
      </c>
      <c r="Y12" s="68">
        <f ca="1">data1!X7</f>
        <v>0</v>
      </c>
      <c r="Z12" s="68">
        <f ca="1">data1!Y7</f>
        <v>0</v>
      </c>
      <c r="AA12" s="68">
        <f ca="1">data1!Z7</f>
        <v>0</v>
      </c>
      <c r="AB12" s="68">
        <f ca="1">data1!AA7</f>
        <v>0</v>
      </c>
      <c r="AC12" s="68">
        <f ca="1">data1!AB7</f>
        <v>0</v>
      </c>
      <c r="AD12" s="68">
        <f ca="1">data1!AC7</f>
        <v>0</v>
      </c>
      <c r="AE12" s="68">
        <f ca="1">data1!AD7</f>
        <v>0</v>
      </c>
      <c r="AF12" s="68">
        <f ca="1">data1!AE7</f>
        <v>0</v>
      </c>
      <c r="AG12" s="88">
        <f ca="1">data1!AF7</f>
        <v>0</v>
      </c>
      <c r="AH12" s="68">
        <f ca="1">data1!AG7</f>
        <v>0</v>
      </c>
      <c r="AI12" s="68">
        <f ca="1">data1!AH7</f>
        <v>0</v>
      </c>
      <c r="AJ12" s="68">
        <f ca="1">data1!AI7</f>
        <v>0</v>
      </c>
      <c r="AK12" s="68">
        <f ca="1">data1!AJ7</f>
        <v>0</v>
      </c>
      <c r="AL12" s="68">
        <f ca="1">data1!AK7</f>
        <v>0</v>
      </c>
      <c r="AM12" s="68">
        <f ca="1">data1!AL7</f>
        <v>0</v>
      </c>
      <c r="AN12" s="68">
        <f ca="1">data1!AM7</f>
        <v>0</v>
      </c>
      <c r="AO12" s="68">
        <f ca="1">data1!AN7</f>
        <v>0</v>
      </c>
      <c r="AP12" s="68">
        <f ca="1">data1!AO7</f>
        <v>0</v>
      </c>
      <c r="AQ12" s="68">
        <f ca="1">data1!AP7</f>
        <v>0</v>
      </c>
    </row>
    <row r="13" spans="1:43">
      <c r="A13" s="69">
        <v>4</v>
      </c>
      <c r="B13" s="68" t="str">
        <f ca="1">data1!A18</f>
        <v>Phó Bí thư Đảng ủy</v>
      </c>
      <c r="C13" s="68">
        <f ca="1">data1!B18</f>
        <v>0</v>
      </c>
      <c r="D13" s="68">
        <f ca="1">data1!C18</f>
        <v>0</v>
      </c>
      <c r="E13" s="68">
        <f ca="1">data1!D18</f>
        <v>0</v>
      </c>
      <c r="F13" s="68">
        <f ca="1">data1!E18</f>
        <v>0</v>
      </c>
      <c r="G13" s="68">
        <f ca="1">data1!F18</f>
        <v>0</v>
      </c>
      <c r="H13" s="68">
        <f ca="1">data1!G18</f>
        <v>0</v>
      </c>
      <c r="I13" s="68">
        <f ca="1">data1!H18</f>
        <v>0</v>
      </c>
      <c r="J13" s="68">
        <f ca="1">data1!I18</f>
        <v>0</v>
      </c>
      <c r="K13" s="68">
        <f ca="1">data1!J18</f>
        <v>0</v>
      </c>
      <c r="L13" s="68">
        <f ca="1">data1!K18</f>
        <v>0</v>
      </c>
      <c r="M13" s="68">
        <f ca="1">data1!L18</f>
        <v>0</v>
      </c>
      <c r="N13" s="68">
        <f ca="1">data1!M18</f>
        <v>0</v>
      </c>
      <c r="O13" s="68">
        <f ca="1">data1!N18</f>
        <v>0</v>
      </c>
      <c r="P13" s="83">
        <f ca="1">data1!O18</f>
        <v>0</v>
      </c>
      <c r="Q13" s="68">
        <f ca="1">data1!P18</f>
        <v>0</v>
      </c>
      <c r="R13" s="68">
        <f ca="1">data1!Q18</f>
        <v>0</v>
      </c>
      <c r="S13" s="68">
        <f ca="1">data1!R18</f>
        <v>0</v>
      </c>
      <c r="T13" s="68">
        <f ca="1">data1!S18</f>
        <v>0</v>
      </c>
      <c r="U13" s="68">
        <f ca="1">data1!T18</f>
        <v>0</v>
      </c>
      <c r="V13" s="68">
        <f ca="1">data1!U18</f>
        <v>0</v>
      </c>
      <c r="W13" s="68">
        <f ca="1">data1!V18</f>
        <v>0</v>
      </c>
      <c r="X13" s="68">
        <f ca="1">data1!W18</f>
        <v>0</v>
      </c>
      <c r="Y13" s="68">
        <f ca="1">data1!X18</f>
        <v>0</v>
      </c>
      <c r="Z13" s="68">
        <f ca="1">data1!Y18</f>
        <v>0</v>
      </c>
      <c r="AA13" s="68">
        <f ca="1">data1!Z18</f>
        <v>0</v>
      </c>
      <c r="AB13" s="68">
        <f ca="1">data1!AA18</f>
        <v>0</v>
      </c>
      <c r="AC13" s="68">
        <f ca="1">data1!AB18</f>
        <v>0</v>
      </c>
      <c r="AD13" s="68">
        <f ca="1">data1!AC18</f>
        <v>0</v>
      </c>
      <c r="AE13" s="68">
        <f ca="1">data1!AD18</f>
        <v>0</v>
      </c>
      <c r="AF13" s="68">
        <f ca="1">data1!AE18</f>
        <v>0</v>
      </c>
      <c r="AG13" s="88">
        <f ca="1">data1!AF18</f>
        <v>0</v>
      </c>
      <c r="AH13" s="68">
        <f ca="1">data1!AG18</f>
        <v>0</v>
      </c>
      <c r="AI13" s="68">
        <f ca="1">data1!AH18</f>
        <v>0</v>
      </c>
      <c r="AJ13" s="68">
        <f ca="1">data1!AI18</f>
        <v>0</v>
      </c>
      <c r="AK13" s="68">
        <f ca="1">data1!AJ18</f>
        <v>0</v>
      </c>
      <c r="AL13" s="68">
        <f ca="1">data1!AK18</f>
        <v>0</v>
      </c>
      <c r="AM13" s="68">
        <f ca="1">data1!AL18</f>
        <v>0</v>
      </c>
      <c r="AN13" s="68">
        <f ca="1">data1!AM18</f>
        <v>0</v>
      </c>
      <c r="AO13" s="68">
        <f ca="1">data1!AN18</f>
        <v>0</v>
      </c>
      <c r="AP13" s="68">
        <f ca="1">data1!AO18</f>
        <v>0</v>
      </c>
      <c r="AQ13" s="68">
        <f ca="1">data1!AP18</f>
        <v>0</v>
      </c>
    </row>
    <row r="14" spans="1:43">
      <c r="A14" s="69">
        <v>5</v>
      </c>
      <c r="B14" s="68" t="str">
        <f ca="1">data1!A19</f>
        <v>Phó Bí thư Đảng ủy  - Chủ tịch HĐND</v>
      </c>
      <c r="C14" s="68">
        <f ca="1">data1!B19</f>
        <v>1</v>
      </c>
      <c r="D14" s="68">
        <f ca="1">data1!C19</f>
        <v>0</v>
      </c>
      <c r="E14" s="68">
        <f ca="1">data1!D19</f>
        <v>0</v>
      </c>
      <c r="F14" s="68">
        <f ca="1">data1!E19</f>
        <v>1</v>
      </c>
      <c r="G14" s="68">
        <f ca="1">data1!F19</f>
        <v>1</v>
      </c>
      <c r="H14" s="68">
        <f ca="1">data1!G19</f>
        <v>0</v>
      </c>
      <c r="I14" s="68">
        <f ca="1">data1!H19</f>
        <v>0</v>
      </c>
      <c r="J14" s="68">
        <f ca="1">data1!I19</f>
        <v>0</v>
      </c>
      <c r="K14" s="68">
        <f ca="1">data1!J19</f>
        <v>0</v>
      </c>
      <c r="L14" s="68">
        <f ca="1">data1!K19</f>
        <v>1</v>
      </c>
      <c r="M14" s="68">
        <f ca="1">data1!L19</f>
        <v>0</v>
      </c>
      <c r="N14" s="68">
        <f ca="1">data1!M19</f>
        <v>0</v>
      </c>
      <c r="O14" s="68">
        <f ca="1">data1!N19</f>
        <v>0</v>
      </c>
      <c r="P14" s="83">
        <f ca="1">data1!O19</f>
        <v>0</v>
      </c>
      <c r="Q14" s="68">
        <f ca="1">data1!P19</f>
        <v>0</v>
      </c>
      <c r="R14" s="68">
        <f ca="1">data1!Q19</f>
        <v>0</v>
      </c>
      <c r="S14" s="68">
        <f ca="1">data1!R19</f>
        <v>1</v>
      </c>
      <c r="T14" s="68">
        <f ca="1">data1!S19</f>
        <v>0</v>
      </c>
      <c r="U14" s="68">
        <f ca="1">data1!T19</f>
        <v>0</v>
      </c>
      <c r="V14" s="68">
        <f ca="1">data1!U19</f>
        <v>1</v>
      </c>
      <c r="W14" s="68">
        <f ca="1">data1!V19</f>
        <v>0</v>
      </c>
      <c r="X14" s="68">
        <f ca="1">data1!W19</f>
        <v>0</v>
      </c>
      <c r="Y14" s="68">
        <f ca="1">data1!X19</f>
        <v>1</v>
      </c>
      <c r="Z14" s="68">
        <f ca="1">data1!Y19</f>
        <v>0</v>
      </c>
      <c r="AA14" s="68">
        <f ca="1">data1!Z19</f>
        <v>1</v>
      </c>
      <c r="AB14" s="68">
        <f ca="1">data1!AA19</f>
        <v>0</v>
      </c>
      <c r="AC14" s="68">
        <f ca="1">data1!AB19</f>
        <v>0</v>
      </c>
      <c r="AD14" s="68">
        <f ca="1">data1!AC19</f>
        <v>0</v>
      </c>
      <c r="AE14" s="68">
        <f ca="1">data1!AD19</f>
        <v>0</v>
      </c>
      <c r="AF14" s="68">
        <f ca="1">data1!AE19</f>
        <v>1</v>
      </c>
      <c r="AG14" s="88">
        <f ca="1">data1!AF19</f>
        <v>1</v>
      </c>
      <c r="AH14" s="68">
        <f ca="1">data1!AG19</f>
        <v>0</v>
      </c>
      <c r="AI14" s="68">
        <f ca="1">data1!AH19</f>
        <v>0</v>
      </c>
      <c r="AJ14" s="68">
        <f ca="1">data1!AI19</f>
        <v>1</v>
      </c>
      <c r="AK14" s="68">
        <f ca="1">data1!AJ19</f>
        <v>0</v>
      </c>
      <c r="AL14" s="68">
        <f ca="1">data1!AK19</f>
        <v>0</v>
      </c>
      <c r="AM14" s="68">
        <f ca="1">data1!AL19</f>
        <v>0</v>
      </c>
      <c r="AN14" s="68">
        <f ca="1">data1!AM19</f>
        <v>1</v>
      </c>
      <c r="AO14" s="68">
        <f ca="1">data1!AN19</f>
        <v>0</v>
      </c>
      <c r="AP14" s="68">
        <f ca="1">data1!AO19</f>
        <v>0</v>
      </c>
      <c r="AQ14" s="68">
        <f ca="1">data1!AP19</f>
        <v>0</v>
      </c>
    </row>
    <row r="15" spans="1:43">
      <c r="A15" s="69">
        <v>6</v>
      </c>
      <c r="B15" s="68" t="str">
        <f ca="1">data1!A20</f>
        <v xml:space="preserve">Phó Bí thư Đảng ủy - Chủ tịch UBND </v>
      </c>
      <c r="C15" s="68">
        <f ca="1">data1!B20</f>
        <v>1</v>
      </c>
      <c r="D15" s="68">
        <f ca="1">data1!C20</f>
        <v>1</v>
      </c>
      <c r="E15" s="68">
        <f ca="1">data1!D20</f>
        <v>1</v>
      </c>
      <c r="F15" s="68">
        <f ca="1">data1!E20</f>
        <v>1</v>
      </c>
      <c r="G15" s="68">
        <f ca="1">data1!F20</f>
        <v>1</v>
      </c>
      <c r="H15" s="68">
        <f ca="1">data1!G20</f>
        <v>0</v>
      </c>
      <c r="I15" s="68">
        <f ca="1">data1!H20</f>
        <v>0</v>
      </c>
      <c r="J15" s="68">
        <f ca="1">data1!I20</f>
        <v>0</v>
      </c>
      <c r="K15" s="68">
        <f ca="1">data1!J20</f>
        <v>0</v>
      </c>
      <c r="L15" s="68">
        <f ca="1">data1!K20</f>
        <v>1</v>
      </c>
      <c r="M15" s="68">
        <f ca="1">data1!L20</f>
        <v>0</v>
      </c>
      <c r="N15" s="68">
        <f ca="1">data1!M20</f>
        <v>0</v>
      </c>
      <c r="O15" s="68">
        <f ca="1">data1!N20</f>
        <v>0</v>
      </c>
      <c r="P15" s="83">
        <f ca="1">data1!O20</f>
        <v>0</v>
      </c>
      <c r="Q15" s="68">
        <f ca="1">data1!P20</f>
        <v>0</v>
      </c>
      <c r="R15" s="68">
        <f ca="1">data1!Q20</f>
        <v>1</v>
      </c>
      <c r="S15" s="68">
        <f ca="1">data1!R20</f>
        <v>0</v>
      </c>
      <c r="T15" s="68">
        <f ca="1">data1!S20</f>
        <v>0</v>
      </c>
      <c r="U15" s="68">
        <f ca="1">data1!T20</f>
        <v>0</v>
      </c>
      <c r="V15" s="68">
        <f ca="1">data1!U20</f>
        <v>1</v>
      </c>
      <c r="W15" s="68">
        <f ca="1">data1!V20</f>
        <v>0</v>
      </c>
      <c r="X15" s="68">
        <f ca="1">data1!W20</f>
        <v>0</v>
      </c>
      <c r="Y15" s="68">
        <f ca="1">data1!X20</f>
        <v>1</v>
      </c>
      <c r="Z15" s="68">
        <f ca="1">data1!Y20</f>
        <v>0</v>
      </c>
      <c r="AA15" s="68">
        <f ca="1">data1!Z20</f>
        <v>1</v>
      </c>
      <c r="AB15" s="68">
        <f ca="1">data1!AA20</f>
        <v>0</v>
      </c>
      <c r="AC15" s="68">
        <f ca="1">data1!AB20</f>
        <v>0</v>
      </c>
      <c r="AD15" s="68">
        <f ca="1">data1!AC20</f>
        <v>0</v>
      </c>
      <c r="AE15" s="68">
        <f ca="1">data1!AD20</f>
        <v>0</v>
      </c>
      <c r="AF15" s="68">
        <f ca="1">data1!AE20</f>
        <v>1</v>
      </c>
      <c r="AG15" s="88">
        <f ca="1">data1!AF20</f>
        <v>1</v>
      </c>
      <c r="AH15" s="68">
        <f ca="1">data1!AG20</f>
        <v>0</v>
      </c>
      <c r="AI15" s="68">
        <f ca="1">data1!AH20</f>
        <v>0</v>
      </c>
      <c r="AJ15" s="68">
        <f ca="1">data1!AI20</f>
        <v>1</v>
      </c>
      <c r="AK15" s="68">
        <f ca="1">data1!AJ20</f>
        <v>0</v>
      </c>
      <c r="AL15" s="68">
        <f ca="1">data1!AK20</f>
        <v>0</v>
      </c>
      <c r="AM15" s="68">
        <f ca="1">data1!AL20</f>
        <v>1</v>
      </c>
      <c r="AN15" s="68">
        <f ca="1">data1!AM20</f>
        <v>0</v>
      </c>
      <c r="AO15" s="68">
        <f ca="1">data1!AN20</f>
        <v>0</v>
      </c>
      <c r="AP15" s="68">
        <f ca="1">data1!AO20</f>
        <v>0</v>
      </c>
      <c r="AQ15" s="68">
        <f ca="1">data1!AP20</f>
        <v>0</v>
      </c>
    </row>
    <row r="16" spans="1:43">
      <c r="A16" s="69">
        <v>7</v>
      </c>
      <c r="B16" s="68" t="str">
        <f ca="1">data1!A24</f>
        <v>Thường trực Đảng ủy</v>
      </c>
      <c r="C16" s="68">
        <f ca="1">data1!B24</f>
        <v>0</v>
      </c>
      <c r="D16" s="68">
        <f ca="1">data1!C24</f>
        <v>0</v>
      </c>
      <c r="E16" s="68">
        <f ca="1">data1!D24</f>
        <v>0</v>
      </c>
      <c r="F16" s="68">
        <f ca="1">data1!E24</f>
        <v>0</v>
      </c>
      <c r="G16" s="68">
        <f ca="1">data1!F24</f>
        <v>0</v>
      </c>
      <c r="H16" s="68">
        <f ca="1">data1!G24</f>
        <v>0</v>
      </c>
      <c r="I16" s="68">
        <f ca="1">data1!H24</f>
        <v>0</v>
      </c>
      <c r="J16" s="68">
        <f ca="1">data1!I24</f>
        <v>0</v>
      </c>
      <c r="K16" s="68">
        <f ca="1">data1!J24</f>
        <v>0</v>
      </c>
      <c r="L16" s="68">
        <f ca="1">data1!K24</f>
        <v>0</v>
      </c>
      <c r="M16" s="68">
        <f ca="1">data1!L24</f>
        <v>0</v>
      </c>
      <c r="N16" s="68">
        <f ca="1">data1!M24</f>
        <v>0</v>
      </c>
      <c r="O16" s="68">
        <f ca="1">data1!N24</f>
        <v>0</v>
      </c>
      <c r="P16" s="83">
        <f ca="1">data1!O24</f>
        <v>0</v>
      </c>
      <c r="Q16" s="68">
        <f ca="1">data1!P24</f>
        <v>0</v>
      </c>
      <c r="R16" s="68">
        <f ca="1">data1!Q24</f>
        <v>0</v>
      </c>
      <c r="S16" s="68">
        <f ca="1">data1!R24</f>
        <v>0</v>
      </c>
      <c r="T16" s="68">
        <f ca="1">data1!S24</f>
        <v>0</v>
      </c>
      <c r="U16" s="68">
        <f ca="1">data1!T24</f>
        <v>0</v>
      </c>
      <c r="V16" s="68">
        <f ca="1">data1!U24</f>
        <v>0</v>
      </c>
      <c r="W16" s="68">
        <f ca="1">data1!V24</f>
        <v>0</v>
      </c>
      <c r="X16" s="68">
        <f ca="1">data1!W24</f>
        <v>0</v>
      </c>
      <c r="Y16" s="68">
        <f ca="1">data1!X24</f>
        <v>0</v>
      </c>
      <c r="Z16" s="68">
        <f ca="1">data1!Y24</f>
        <v>0</v>
      </c>
      <c r="AA16" s="68">
        <f ca="1">data1!Z24</f>
        <v>0</v>
      </c>
      <c r="AB16" s="68">
        <f ca="1">data1!AA24</f>
        <v>0</v>
      </c>
      <c r="AC16" s="68">
        <f ca="1">data1!AB24</f>
        <v>0</v>
      </c>
      <c r="AD16" s="68">
        <f ca="1">data1!AC24</f>
        <v>0</v>
      </c>
      <c r="AE16" s="68">
        <f ca="1">data1!AD24</f>
        <v>0</v>
      </c>
      <c r="AF16" s="68">
        <f ca="1">data1!AE24</f>
        <v>0</v>
      </c>
      <c r="AG16" s="88">
        <f ca="1">data1!AF24</f>
        <v>0</v>
      </c>
      <c r="AH16" s="68">
        <f ca="1">data1!AG24</f>
        <v>0</v>
      </c>
      <c r="AI16" s="68">
        <f ca="1">data1!AH24</f>
        <v>0</v>
      </c>
      <c r="AJ16" s="68">
        <f ca="1">data1!AI24</f>
        <v>0</v>
      </c>
      <c r="AK16" s="68">
        <f ca="1">data1!AJ24</f>
        <v>0</v>
      </c>
      <c r="AL16" s="68">
        <f ca="1">data1!AK24</f>
        <v>0</v>
      </c>
      <c r="AM16" s="68">
        <f ca="1">data1!AL24</f>
        <v>0</v>
      </c>
      <c r="AN16" s="68">
        <f ca="1">data1!AM24</f>
        <v>0</v>
      </c>
      <c r="AO16" s="68">
        <f ca="1">data1!AN24</f>
        <v>0</v>
      </c>
      <c r="AP16" s="68">
        <f ca="1">data1!AO24</f>
        <v>0</v>
      </c>
      <c r="AQ16" s="68">
        <f ca="1">data1!AP24</f>
        <v>0</v>
      </c>
    </row>
    <row r="17" spans="1:43">
      <c r="A17" s="69">
        <v>8</v>
      </c>
      <c r="B17" s="68" t="str">
        <f ca="1">data1!A10</f>
        <v>Chủ tịch HĐND</v>
      </c>
      <c r="C17" s="68">
        <f ca="1">data1!B10</f>
        <v>0</v>
      </c>
      <c r="D17" s="68">
        <f ca="1">data1!C10</f>
        <v>0</v>
      </c>
      <c r="E17" s="68">
        <f ca="1">data1!D10</f>
        <v>0</v>
      </c>
      <c r="F17" s="68">
        <f ca="1">data1!E10</f>
        <v>0</v>
      </c>
      <c r="G17" s="68">
        <f ca="1">data1!F10</f>
        <v>0</v>
      </c>
      <c r="H17" s="68">
        <f ca="1">data1!G10</f>
        <v>0</v>
      </c>
      <c r="I17" s="68">
        <f ca="1">data1!H10</f>
        <v>0</v>
      </c>
      <c r="J17" s="68">
        <f ca="1">data1!I10</f>
        <v>0</v>
      </c>
      <c r="K17" s="68">
        <f ca="1">data1!J10</f>
        <v>0</v>
      </c>
      <c r="L17" s="68">
        <f ca="1">data1!K10</f>
        <v>0</v>
      </c>
      <c r="M17" s="68">
        <f ca="1">data1!L10</f>
        <v>0</v>
      </c>
      <c r="N17" s="68">
        <f ca="1">data1!M10</f>
        <v>0</v>
      </c>
      <c r="O17" s="68">
        <f ca="1">data1!N10</f>
        <v>0</v>
      </c>
      <c r="P17" s="83">
        <f ca="1">data1!O10</f>
        <v>0</v>
      </c>
      <c r="Q17" s="68">
        <f ca="1">data1!P10</f>
        <v>0</v>
      </c>
      <c r="R17" s="68">
        <f ca="1">data1!Q10</f>
        <v>0</v>
      </c>
      <c r="S17" s="68">
        <f ca="1">data1!R10</f>
        <v>0</v>
      </c>
      <c r="T17" s="68">
        <f ca="1">data1!S10</f>
        <v>0</v>
      </c>
      <c r="U17" s="68">
        <f ca="1">data1!T10</f>
        <v>0</v>
      </c>
      <c r="V17" s="68">
        <f ca="1">data1!U10</f>
        <v>0</v>
      </c>
      <c r="W17" s="68">
        <f ca="1">data1!V10</f>
        <v>0</v>
      </c>
      <c r="X17" s="68">
        <f ca="1">data1!W10</f>
        <v>0</v>
      </c>
      <c r="Y17" s="68">
        <f ca="1">data1!X10</f>
        <v>0</v>
      </c>
      <c r="Z17" s="68">
        <f ca="1">data1!Y10</f>
        <v>0</v>
      </c>
      <c r="AA17" s="68">
        <f ca="1">data1!Z10</f>
        <v>0</v>
      </c>
      <c r="AB17" s="68">
        <f ca="1">data1!AA10</f>
        <v>0</v>
      </c>
      <c r="AC17" s="68">
        <f ca="1">data1!AB10</f>
        <v>0</v>
      </c>
      <c r="AD17" s="68">
        <f ca="1">data1!AC10</f>
        <v>0</v>
      </c>
      <c r="AE17" s="68">
        <f ca="1">data1!AD10</f>
        <v>0</v>
      </c>
      <c r="AF17" s="68">
        <f ca="1">data1!AE10</f>
        <v>0</v>
      </c>
      <c r="AG17" s="88">
        <f ca="1">data1!AF10</f>
        <v>0</v>
      </c>
      <c r="AH17" s="68">
        <f ca="1">data1!AG10</f>
        <v>0</v>
      </c>
      <c r="AI17" s="68">
        <f ca="1">data1!AH10</f>
        <v>0</v>
      </c>
      <c r="AJ17" s="68">
        <f ca="1">data1!AI10</f>
        <v>0</v>
      </c>
      <c r="AK17" s="68">
        <f ca="1">data1!AJ10</f>
        <v>0</v>
      </c>
      <c r="AL17" s="68">
        <f ca="1">data1!AK10</f>
        <v>0</v>
      </c>
      <c r="AM17" s="68">
        <f ca="1">data1!AL10</f>
        <v>0</v>
      </c>
      <c r="AN17" s="68">
        <f ca="1">data1!AM10</f>
        <v>0</v>
      </c>
      <c r="AO17" s="68">
        <f ca="1">data1!AN10</f>
        <v>0</v>
      </c>
      <c r="AP17" s="68">
        <f ca="1">data1!AO10</f>
        <v>0</v>
      </c>
      <c r="AQ17" s="68">
        <f ca="1">data1!AP10</f>
        <v>0</v>
      </c>
    </row>
    <row r="18" spans="1:43">
      <c r="A18" s="69">
        <v>9</v>
      </c>
      <c r="B18" s="68" t="str">
        <f ca="1">data1!A21</f>
        <v>Phó Chủ tịch HĐND</v>
      </c>
      <c r="C18" s="68">
        <f ca="1">data1!B21</f>
        <v>1</v>
      </c>
      <c r="D18" s="68">
        <f ca="1">data1!C21</f>
        <v>1</v>
      </c>
      <c r="E18" s="68">
        <f ca="1">data1!D21</f>
        <v>1</v>
      </c>
      <c r="F18" s="68">
        <f ca="1">data1!E21</f>
        <v>1</v>
      </c>
      <c r="G18" s="68">
        <f ca="1">data1!F21</f>
        <v>1</v>
      </c>
      <c r="H18" s="68">
        <f ca="1">data1!G21</f>
        <v>0</v>
      </c>
      <c r="I18" s="68">
        <f ca="1">data1!H21</f>
        <v>0</v>
      </c>
      <c r="J18" s="68">
        <f ca="1">data1!I21</f>
        <v>0</v>
      </c>
      <c r="K18" s="68">
        <f ca="1">data1!J21</f>
        <v>0</v>
      </c>
      <c r="L18" s="68">
        <f ca="1">data1!K21</f>
        <v>1</v>
      </c>
      <c r="M18" s="68">
        <f ca="1">data1!L21</f>
        <v>0</v>
      </c>
      <c r="N18" s="68">
        <f ca="1">data1!M21</f>
        <v>0</v>
      </c>
      <c r="O18" s="68">
        <f ca="1">data1!N21</f>
        <v>0</v>
      </c>
      <c r="P18" s="83">
        <f ca="1">data1!O21</f>
        <v>0</v>
      </c>
      <c r="Q18" s="68">
        <f ca="1">data1!P21</f>
        <v>0</v>
      </c>
      <c r="R18" s="68">
        <f ca="1">data1!Q21</f>
        <v>1</v>
      </c>
      <c r="S18" s="68">
        <f ca="1">data1!R21</f>
        <v>0</v>
      </c>
      <c r="T18" s="68">
        <f ca="1">data1!S21</f>
        <v>0</v>
      </c>
      <c r="U18" s="68">
        <f ca="1">data1!T21</f>
        <v>0</v>
      </c>
      <c r="V18" s="68">
        <f ca="1">data1!U21</f>
        <v>1</v>
      </c>
      <c r="W18" s="68">
        <f ca="1">data1!V21</f>
        <v>0</v>
      </c>
      <c r="X18" s="68">
        <f ca="1">data1!W21</f>
        <v>0</v>
      </c>
      <c r="Y18" s="68">
        <f ca="1">data1!X21</f>
        <v>0</v>
      </c>
      <c r="Z18" s="68">
        <f ca="1">data1!Y21</f>
        <v>0</v>
      </c>
      <c r="AA18" s="68">
        <f ca="1">data1!Z21</f>
        <v>1</v>
      </c>
      <c r="AB18" s="68">
        <f ca="1">data1!AA21</f>
        <v>0</v>
      </c>
      <c r="AC18" s="68">
        <f ca="1">data1!AB21</f>
        <v>0</v>
      </c>
      <c r="AD18" s="68">
        <f ca="1">data1!AC21</f>
        <v>1</v>
      </c>
      <c r="AE18" s="68">
        <f ca="1">data1!AD21</f>
        <v>0</v>
      </c>
      <c r="AF18" s="68">
        <f ca="1">data1!AE21</f>
        <v>1</v>
      </c>
      <c r="AG18" s="88">
        <f ca="1">data1!AF21</f>
        <v>1</v>
      </c>
      <c r="AH18" s="68">
        <f ca="1">data1!AG21</f>
        <v>0</v>
      </c>
      <c r="AI18" s="68">
        <f ca="1">data1!AH21</f>
        <v>0</v>
      </c>
      <c r="AJ18" s="68">
        <f ca="1">data1!AI21</f>
        <v>1</v>
      </c>
      <c r="AK18" s="68">
        <f ca="1">data1!AJ21</f>
        <v>0</v>
      </c>
      <c r="AL18" s="68">
        <f ca="1">data1!AK21</f>
        <v>0</v>
      </c>
      <c r="AM18" s="68">
        <f ca="1">data1!AL21</f>
        <v>1</v>
      </c>
      <c r="AN18" s="68">
        <f ca="1">data1!AM21</f>
        <v>0</v>
      </c>
      <c r="AO18" s="68">
        <f ca="1">data1!AN21</f>
        <v>0</v>
      </c>
      <c r="AP18" s="68">
        <f ca="1">data1!AO21</f>
        <v>0</v>
      </c>
      <c r="AQ18" s="68">
        <f ca="1">data1!AP21</f>
        <v>0</v>
      </c>
    </row>
    <row r="19" spans="1:43">
      <c r="A19" s="69">
        <v>10</v>
      </c>
      <c r="B19" s="68" t="str">
        <f ca="1">data1!A15</f>
        <v>Chủ tịch UBND</v>
      </c>
      <c r="C19" s="68">
        <f ca="1">data1!B15</f>
        <v>0</v>
      </c>
      <c r="D19" s="68">
        <f ca="1">data1!C15</f>
        <v>0</v>
      </c>
      <c r="E19" s="68">
        <f ca="1">data1!D15</f>
        <v>0</v>
      </c>
      <c r="F19" s="68">
        <f ca="1">data1!E15</f>
        <v>0</v>
      </c>
      <c r="G19" s="68">
        <f ca="1">data1!F15</f>
        <v>0</v>
      </c>
      <c r="H19" s="68">
        <f ca="1">data1!G15</f>
        <v>0</v>
      </c>
      <c r="I19" s="68">
        <f ca="1">data1!H15</f>
        <v>0</v>
      </c>
      <c r="J19" s="68">
        <f ca="1">data1!I15</f>
        <v>0</v>
      </c>
      <c r="K19" s="68">
        <f ca="1">data1!J15</f>
        <v>0</v>
      </c>
      <c r="L19" s="68">
        <f ca="1">data1!K15</f>
        <v>0</v>
      </c>
      <c r="M19" s="68">
        <f ca="1">data1!L15</f>
        <v>0</v>
      </c>
      <c r="N19" s="68">
        <f ca="1">data1!M15</f>
        <v>0</v>
      </c>
      <c r="O19" s="68">
        <f ca="1">data1!N15</f>
        <v>0</v>
      </c>
      <c r="P19" s="83">
        <f ca="1">data1!O15</f>
        <v>0</v>
      </c>
      <c r="Q19" s="68">
        <f ca="1">data1!P15</f>
        <v>0</v>
      </c>
      <c r="R19" s="68">
        <f ca="1">data1!Q15</f>
        <v>0</v>
      </c>
      <c r="S19" s="68">
        <f ca="1">data1!R15</f>
        <v>0</v>
      </c>
      <c r="T19" s="68">
        <f ca="1">data1!S15</f>
        <v>0</v>
      </c>
      <c r="U19" s="68">
        <f ca="1">data1!T15</f>
        <v>0</v>
      </c>
      <c r="V19" s="68">
        <f ca="1">data1!U15</f>
        <v>0</v>
      </c>
      <c r="W19" s="68">
        <f ca="1">data1!V15</f>
        <v>0</v>
      </c>
      <c r="X19" s="68">
        <f ca="1">data1!W15</f>
        <v>0</v>
      </c>
      <c r="Y19" s="68">
        <f ca="1">data1!X15</f>
        <v>0</v>
      </c>
      <c r="Z19" s="68">
        <f ca="1">data1!Y15</f>
        <v>0</v>
      </c>
      <c r="AA19" s="68">
        <f ca="1">data1!Z15</f>
        <v>0</v>
      </c>
      <c r="AB19" s="68">
        <f ca="1">data1!AA15</f>
        <v>0</v>
      </c>
      <c r="AC19" s="68">
        <f ca="1">data1!AB15</f>
        <v>0</v>
      </c>
      <c r="AD19" s="68">
        <f ca="1">data1!AC15</f>
        <v>0</v>
      </c>
      <c r="AE19" s="68">
        <f ca="1">data1!AD15</f>
        <v>0</v>
      </c>
      <c r="AF19" s="68">
        <f ca="1">data1!AE15</f>
        <v>0</v>
      </c>
      <c r="AG19" s="88">
        <f ca="1">data1!AF15</f>
        <v>0</v>
      </c>
      <c r="AH19" s="68">
        <f ca="1">data1!AG15</f>
        <v>0</v>
      </c>
      <c r="AI19" s="68">
        <f ca="1">data1!AH15</f>
        <v>0</v>
      </c>
      <c r="AJ19" s="68">
        <f ca="1">data1!AI15</f>
        <v>0</v>
      </c>
      <c r="AK19" s="68">
        <f ca="1">data1!AJ15</f>
        <v>0</v>
      </c>
      <c r="AL19" s="68">
        <f ca="1">data1!AK15</f>
        <v>0</v>
      </c>
      <c r="AM19" s="68">
        <f ca="1">data1!AL15</f>
        <v>0</v>
      </c>
      <c r="AN19" s="68">
        <f ca="1">data1!AM15</f>
        <v>0</v>
      </c>
      <c r="AO19" s="68">
        <f ca="1">data1!AN15</f>
        <v>0</v>
      </c>
      <c r="AP19" s="68">
        <f ca="1">data1!AO15</f>
        <v>0</v>
      </c>
      <c r="AQ19" s="68">
        <f ca="1">data1!AP15</f>
        <v>0</v>
      </c>
    </row>
    <row r="20" spans="1:43">
      <c r="A20" s="69">
        <v>11</v>
      </c>
      <c r="B20" s="68" t="str">
        <f ca="1">data1!A22</f>
        <v>Phó Chủ tịch UBND</v>
      </c>
      <c r="C20" s="68">
        <f ca="1">data1!B22</f>
        <v>1</v>
      </c>
      <c r="D20" s="68">
        <f ca="1">data1!C22</f>
        <v>0</v>
      </c>
      <c r="E20" s="68">
        <f ca="1">data1!D22</f>
        <v>0</v>
      </c>
      <c r="F20" s="68">
        <f ca="1">data1!E22</f>
        <v>1</v>
      </c>
      <c r="G20" s="68">
        <f ca="1">data1!F22</f>
        <v>1</v>
      </c>
      <c r="H20" s="68">
        <f ca="1">data1!G22</f>
        <v>0</v>
      </c>
      <c r="I20" s="68">
        <f ca="1">data1!H22</f>
        <v>0</v>
      </c>
      <c r="J20" s="68">
        <f ca="1">data1!I22</f>
        <v>0</v>
      </c>
      <c r="K20" s="68">
        <f ca="1">data1!J22</f>
        <v>0</v>
      </c>
      <c r="L20" s="68">
        <f ca="1">data1!K22</f>
        <v>1</v>
      </c>
      <c r="M20" s="68">
        <f ca="1">data1!L22</f>
        <v>0</v>
      </c>
      <c r="N20" s="68">
        <f ca="1">data1!M22</f>
        <v>0</v>
      </c>
      <c r="O20" s="68">
        <f ca="1">data1!N22</f>
        <v>0</v>
      </c>
      <c r="P20" s="83">
        <f ca="1">data1!O22</f>
        <v>0</v>
      </c>
      <c r="Q20" s="68">
        <f ca="1">data1!P22</f>
        <v>0</v>
      </c>
      <c r="R20" s="68">
        <f ca="1">data1!Q22</f>
        <v>0</v>
      </c>
      <c r="S20" s="68">
        <f ca="1">data1!R22</f>
        <v>1</v>
      </c>
      <c r="T20" s="68">
        <f ca="1">data1!S22</f>
        <v>0</v>
      </c>
      <c r="U20" s="68">
        <f ca="1">data1!T22</f>
        <v>0</v>
      </c>
      <c r="V20" s="68">
        <f ca="1">data1!U22</f>
        <v>0</v>
      </c>
      <c r="W20" s="68">
        <f ca="1">data1!V22</f>
        <v>0</v>
      </c>
      <c r="X20" s="68">
        <f ca="1">data1!W22</f>
        <v>0</v>
      </c>
      <c r="Y20" s="68">
        <f ca="1">data1!X22</f>
        <v>0</v>
      </c>
      <c r="Z20" s="68">
        <f ca="1">data1!Y22</f>
        <v>0</v>
      </c>
      <c r="AA20" s="68">
        <f ca="1">data1!Z22</f>
        <v>0</v>
      </c>
      <c r="AB20" s="68">
        <f ca="1">data1!AA22</f>
        <v>0</v>
      </c>
      <c r="AC20" s="68">
        <f ca="1">data1!AB22</f>
        <v>0</v>
      </c>
      <c r="AD20" s="68">
        <f ca="1">data1!AC22</f>
        <v>0</v>
      </c>
      <c r="AE20" s="68">
        <f ca="1">data1!AD22</f>
        <v>0</v>
      </c>
      <c r="AF20" s="68">
        <f ca="1">data1!AE22</f>
        <v>1</v>
      </c>
      <c r="AG20" s="88">
        <f ca="1">data1!AF22</f>
        <v>1</v>
      </c>
      <c r="AH20" s="68">
        <f ca="1">data1!AG22</f>
        <v>0</v>
      </c>
      <c r="AI20" s="68">
        <f ca="1">data1!AH22</f>
        <v>0</v>
      </c>
      <c r="AJ20" s="68">
        <f ca="1">data1!AI22</f>
        <v>1</v>
      </c>
      <c r="AK20" s="68">
        <f ca="1">data1!AJ22</f>
        <v>0</v>
      </c>
      <c r="AL20" s="68">
        <f ca="1">data1!AK22</f>
        <v>0</v>
      </c>
      <c r="AM20" s="68">
        <f ca="1">data1!AL22</f>
        <v>1</v>
      </c>
      <c r="AN20" s="68">
        <f ca="1">data1!AM22</f>
        <v>0</v>
      </c>
      <c r="AO20" s="68">
        <f ca="1">data1!AN22</f>
        <v>0</v>
      </c>
      <c r="AP20" s="68">
        <f ca="1">data1!AO22</f>
        <v>0</v>
      </c>
      <c r="AQ20" s="68">
        <f ca="1">data1!AP22</f>
        <v>0</v>
      </c>
    </row>
    <row r="21" spans="1:43">
      <c r="A21" s="69">
        <v>12</v>
      </c>
      <c r="B21" s="68" t="str">
        <f ca="1">data1!A14</f>
        <v>Chủ tịch UBMTTQ</v>
      </c>
      <c r="C21" s="68">
        <f ca="1">data1!B14</f>
        <v>1</v>
      </c>
      <c r="D21" s="68">
        <f ca="1">data1!C14</f>
        <v>1</v>
      </c>
      <c r="E21" s="68">
        <f ca="1">data1!D14</f>
        <v>1</v>
      </c>
      <c r="F21" s="68">
        <f ca="1">data1!E14</f>
        <v>1</v>
      </c>
      <c r="G21" s="68">
        <f ca="1">data1!F14</f>
        <v>1</v>
      </c>
      <c r="H21" s="68">
        <f ca="1">data1!G14</f>
        <v>0</v>
      </c>
      <c r="I21" s="68">
        <f ca="1">data1!H14</f>
        <v>0</v>
      </c>
      <c r="J21" s="68">
        <f ca="1">data1!I14</f>
        <v>0</v>
      </c>
      <c r="K21" s="68">
        <f ca="1">data1!J14</f>
        <v>0</v>
      </c>
      <c r="L21" s="68">
        <f ca="1">data1!K14</f>
        <v>1</v>
      </c>
      <c r="M21" s="68">
        <f ca="1">data1!L14</f>
        <v>0</v>
      </c>
      <c r="N21" s="68">
        <f ca="1">data1!M14</f>
        <v>0</v>
      </c>
      <c r="O21" s="68">
        <f ca="1">data1!N14</f>
        <v>0</v>
      </c>
      <c r="P21" s="83">
        <f ca="1">data1!O14</f>
        <v>0</v>
      </c>
      <c r="Q21" s="68">
        <f ca="1">data1!P14</f>
        <v>0</v>
      </c>
      <c r="R21" s="68">
        <f ca="1">data1!Q14</f>
        <v>0</v>
      </c>
      <c r="S21" s="68">
        <f ca="1">data1!R14</f>
        <v>1</v>
      </c>
      <c r="T21" s="68">
        <f ca="1">data1!S14</f>
        <v>0</v>
      </c>
      <c r="U21" s="68">
        <f ca="1">data1!T14</f>
        <v>0</v>
      </c>
      <c r="V21" s="68">
        <f ca="1">data1!U14</f>
        <v>0</v>
      </c>
      <c r="W21" s="68">
        <f ca="1">data1!V14</f>
        <v>0</v>
      </c>
      <c r="X21" s="68">
        <f ca="1">data1!W14</f>
        <v>0</v>
      </c>
      <c r="Y21" s="68">
        <f ca="1">data1!X14</f>
        <v>1</v>
      </c>
      <c r="Z21" s="68">
        <f ca="1">data1!Y14</f>
        <v>0</v>
      </c>
      <c r="AA21" s="68">
        <f ca="1">data1!Z14</f>
        <v>1</v>
      </c>
      <c r="AB21" s="68">
        <f ca="1">data1!AA14</f>
        <v>0</v>
      </c>
      <c r="AC21" s="68">
        <f ca="1">data1!AB14</f>
        <v>0</v>
      </c>
      <c r="AD21" s="68">
        <f ca="1">data1!AC14</f>
        <v>0</v>
      </c>
      <c r="AE21" s="68">
        <f ca="1">data1!AD14</f>
        <v>0</v>
      </c>
      <c r="AF21" s="68">
        <f ca="1">data1!AE14</f>
        <v>1</v>
      </c>
      <c r="AG21" s="88">
        <f ca="1">data1!AF14</f>
        <v>1</v>
      </c>
      <c r="AH21" s="68">
        <f ca="1">data1!AG14</f>
        <v>0</v>
      </c>
      <c r="AI21" s="68">
        <f ca="1">data1!AH14</f>
        <v>0</v>
      </c>
      <c r="AJ21" s="68">
        <f ca="1">data1!AI14</f>
        <v>1</v>
      </c>
      <c r="AK21" s="68">
        <f ca="1">data1!AJ14</f>
        <v>0</v>
      </c>
      <c r="AL21" s="68">
        <f ca="1">data1!AK14</f>
        <v>0</v>
      </c>
      <c r="AM21" s="68">
        <f ca="1">data1!AL14</f>
        <v>1</v>
      </c>
      <c r="AN21" s="68">
        <f ca="1">data1!AM14</f>
        <v>0</v>
      </c>
      <c r="AO21" s="68">
        <f ca="1">data1!AN14</f>
        <v>0</v>
      </c>
      <c r="AP21" s="68">
        <f ca="1">data1!AO14</f>
        <v>0</v>
      </c>
      <c r="AQ21" s="68">
        <f ca="1">data1!AP14</f>
        <v>0</v>
      </c>
    </row>
    <row r="22" spans="1:43">
      <c r="A22" s="69">
        <v>13</v>
      </c>
      <c r="B22" s="68" t="str">
        <f ca="1">data1!A11</f>
        <v>Chủ tịch Hội CCB</v>
      </c>
      <c r="C22" s="68">
        <f ca="1">data1!B11</f>
        <v>1</v>
      </c>
      <c r="D22" s="68">
        <f ca="1">data1!C11</f>
        <v>0</v>
      </c>
      <c r="E22" s="68">
        <f ca="1">data1!D11</f>
        <v>0</v>
      </c>
      <c r="F22" s="68">
        <f ca="1">data1!E11</f>
        <v>1</v>
      </c>
      <c r="G22" s="68">
        <f ca="1">data1!F11</f>
        <v>0</v>
      </c>
      <c r="H22" s="68">
        <f ca="1">data1!G11</f>
        <v>1</v>
      </c>
      <c r="I22" s="68">
        <f ca="1">data1!H11</f>
        <v>0</v>
      </c>
      <c r="J22" s="68">
        <f ca="1">data1!I11</f>
        <v>0</v>
      </c>
      <c r="K22" s="68">
        <f ca="1">data1!J11</f>
        <v>0</v>
      </c>
      <c r="L22" s="68">
        <f ca="1">data1!K11</f>
        <v>0</v>
      </c>
      <c r="M22" s="68">
        <f ca="1">data1!L11</f>
        <v>0</v>
      </c>
      <c r="N22" s="68">
        <f ca="1">data1!M11</f>
        <v>0</v>
      </c>
      <c r="O22" s="68">
        <f ca="1">data1!N11</f>
        <v>0</v>
      </c>
      <c r="P22" s="83">
        <f ca="1">data1!O11</f>
        <v>1</v>
      </c>
      <c r="Q22" s="68">
        <f ca="1">data1!P11</f>
        <v>0</v>
      </c>
      <c r="R22" s="68">
        <f ca="1">data1!Q11</f>
        <v>0</v>
      </c>
      <c r="S22" s="68">
        <f ca="1">data1!R11</f>
        <v>0</v>
      </c>
      <c r="T22" s="68">
        <f ca="1">data1!S11</f>
        <v>0</v>
      </c>
      <c r="U22" s="68">
        <f ca="1">data1!T11</f>
        <v>0</v>
      </c>
      <c r="V22" s="68">
        <f ca="1">data1!U11</f>
        <v>0</v>
      </c>
      <c r="W22" s="68">
        <f ca="1">data1!V11</f>
        <v>0</v>
      </c>
      <c r="X22" s="68">
        <f ca="1">data1!W11</f>
        <v>0</v>
      </c>
      <c r="Y22" s="68">
        <f ca="1">data1!X11</f>
        <v>0</v>
      </c>
      <c r="Z22" s="68">
        <f ca="1">data1!Y11</f>
        <v>0</v>
      </c>
      <c r="AA22" s="68">
        <f ca="1">data1!Z11</f>
        <v>1</v>
      </c>
      <c r="AB22" s="68">
        <f ca="1">data1!AA11</f>
        <v>0</v>
      </c>
      <c r="AC22" s="68">
        <f ca="1">data1!AB11</f>
        <v>0</v>
      </c>
      <c r="AD22" s="68">
        <f ca="1">data1!AC11</f>
        <v>0</v>
      </c>
      <c r="AE22" s="68">
        <f ca="1">data1!AD11</f>
        <v>0</v>
      </c>
      <c r="AF22" s="68">
        <f ca="1">data1!AE11</f>
        <v>1</v>
      </c>
      <c r="AG22" s="88">
        <f ca="1">data1!AF11</f>
        <v>0</v>
      </c>
      <c r="AH22" s="68">
        <f ca="1">data1!AG11</f>
        <v>0</v>
      </c>
      <c r="AI22" s="68">
        <f ca="1">data1!AH11</f>
        <v>0</v>
      </c>
      <c r="AJ22" s="68">
        <f ca="1">data1!AI11</f>
        <v>0</v>
      </c>
      <c r="AK22" s="68">
        <f ca="1">data1!AJ11</f>
        <v>0</v>
      </c>
      <c r="AL22" s="68">
        <f ca="1">data1!AK11</f>
        <v>0</v>
      </c>
      <c r="AM22" s="68">
        <f ca="1">data1!AL11</f>
        <v>0</v>
      </c>
      <c r="AN22" s="68">
        <f ca="1">data1!AM11</f>
        <v>0</v>
      </c>
      <c r="AO22" s="68">
        <f ca="1">data1!AN11</f>
        <v>0</v>
      </c>
      <c r="AP22" s="68">
        <f ca="1">data1!AO11</f>
        <v>1</v>
      </c>
      <c r="AQ22" s="68">
        <f ca="1">data1!AP11</f>
        <v>0</v>
      </c>
    </row>
    <row r="23" spans="1:43">
      <c r="A23" s="69">
        <v>14</v>
      </c>
      <c r="B23" s="68" t="str">
        <f ca="1">data1!A12</f>
        <v>Chủ tịch Hội LHPN</v>
      </c>
      <c r="C23" s="68">
        <f ca="1">data1!B12</f>
        <v>1</v>
      </c>
      <c r="D23" s="68">
        <f ca="1">data1!C12</f>
        <v>1</v>
      </c>
      <c r="E23" s="68">
        <f ca="1">data1!D12</f>
        <v>0</v>
      </c>
      <c r="F23" s="68">
        <f ca="1">data1!E12</f>
        <v>1</v>
      </c>
      <c r="G23" s="68">
        <f ca="1">data1!F12</f>
        <v>1</v>
      </c>
      <c r="H23" s="68">
        <f ca="1">data1!G12</f>
        <v>0</v>
      </c>
      <c r="I23" s="68">
        <f ca="1">data1!H12</f>
        <v>0</v>
      </c>
      <c r="J23" s="68">
        <f ca="1">data1!I12</f>
        <v>0</v>
      </c>
      <c r="K23" s="68">
        <f ca="1">data1!J12</f>
        <v>0</v>
      </c>
      <c r="L23" s="68">
        <f ca="1">data1!K12</f>
        <v>1</v>
      </c>
      <c r="M23" s="68">
        <f ca="1">data1!L12</f>
        <v>0</v>
      </c>
      <c r="N23" s="68">
        <f ca="1">data1!M12</f>
        <v>0</v>
      </c>
      <c r="O23" s="68">
        <f ca="1">data1!N12</f>
        <v>0</v>
      </c>
      <c r="P23" s="83">
        <f ca="1">data1!O12</f>
        <v>0</v>
      </c>
      <c r="Q23" s="68">
        <f ca="1">data1!P12</f>
        <v>0</v>
      </c>
      <c r="R23" s="68">
        <f ca="1">data1!Q12</f>
        <v>0</v>
      </c>
      <c r="S23" s="68">
        <f ca="1">data1!R12</f>
        <v>1</v>
      </c>
      <c r="T23" s="68">
        <f ca="1">data1!S12</f>
        <v>0</v>
      </c>
      <c r="U23" s="68">
        <f ca="1">data1!T12</f>
        <v>0</v>
      </c>
      <c r="V23" s="68">
        <f ca="1">data1!U12</f>
        <v>0</v>
      </c>
      <c r="W23" s="68">
        <f ca="1">data1!V12</f>
        <v>0</v>
      </c>
      <c r="X23" s="68">
        <f ca="1">data1!W12</f>
        <v>0</v>
      </c>
      <c r="Y23" s="68">
        <f ca="1">data1!X12</f>
        <v>0</v>
      </c>
      <c r="Z23" s="68">
        <f ca="1">data1!Y12</f>
        <v>0</v>
      </c>
      <c r="AA23" s="68">
        <f ca="1">data1!Z12</f>
        <v>1</v>
      </c>
      <c r="AB23" s="68">
        <f ca="1">data1!AA12</f>
        <v>0</v>
      </c>
      <c r="AC23" s="68">
        <f ca="1">data1!AB12</f>
        <v>0</v>
      </c>
      <c r="AD23" s="68">
        <f ca="1">data1!AC12</f>
        <v>0</v>
      </c>
      <c r="AE23" s="68">
        <f ca="1">data1!AD12</f>
        <v>0</v>
      </c>
      <c r="AF23" s="68">
        <f ca="1">data1!AE12</f>
        <v>1</v>
      </c>
      <c r="AG23" s="88">
        <f ca="1">data1!AF12</f>
        <v>1</v>
      </c>
      <c r="AH23" s="68">
        <f ca="1">data1!AG12</f>
        <v>0</v>
      </c>
      <c r="AI23" s="68">
        <f ca="1">data1!AH12</f>
        <v>0</v>
      </c>
      <c r="AJ23" s="68">
        <f ca="1">data1!AI12</f>
        <v>1</v>
      </c>
      <c r="AK23" s="68">
        <f ca="1">data1!AJ12</f>
        <v>0</v>
      </c>
      <c r="AL23" s="68">
        <f ca="1">data1!AK12</f>
        <v>0</v>
      </c>
      <c r="AM23" s="68">
        <f ca="1">data1!AL12</f>
        <v>1</v>
      </c>
      <c r="AN23" s="68">
        <f ca="1">data1!AM12</f>
        <v>0</v>
      </c>
      <c r="AO23" s="68">
        <f ca="1">data1!AN12</f>
        <v>0</v>
      </c>
      <c r="AP23" s="68">
        <f ca="1">data1!AO12</f>
        <v>0</v>
      </c>
      <c r="AQ23" s="68">
        <f ca="1">data1!AP12</f>
        <v>0</v>
      </c>
    </row>
    <row r="24" spans="1:43">
      <c r="A24" s="69">
        <v>15</v>
      </c>
      <c r="B24" s="68" t="str">
        <f ca="1">data1!A13</f>
        <v>Chủ tịch Hội Nông dân</v>
      </c>
      <c r="C24" s="68">
        <f ca="1">data1!B13</f>
        <v>1</v>
      </c>
      <c r="D24" s="68">
        <f ca="1">data1!C13</f>
        <v>0</v>
      </c>
      <c r="E24" s="68">
        <f ca="1">data1!D13</f>
        <v>1</v>
      </c>
      <c r="F24" s="68">
        <f ca="1">data1!E13</f>
        <v>1</v>
      </c>
      <c r="G24" s="68">
        <f ca="1">data1!F13</f>
        <v>1</v>
      </c>
      <c r="H24" s="68">
        <f ca="1">data1!G13</f>
        <v>0</v>
      </c>
      <c r="I24" s="68">
        <f ca="1">data1!H13</f>
        <v>0</v>
      </c>
      <c r="J24" s="68">
        <f ca="1">data1!I13</f>
        <v>0</v>
      </c>
      <c r="K24" s="68">
        <f ca="1">data1!J13</f>
        <v>0</v>
      </c>
      <c r="L24" s="68">
        <f ca="1">data1!K13</f>
        <v>1</v>
      </c>
      <c r="M24" s="68">
        <f ca="1">data1!L13</f>
        <v>0</v>
      </c>
      <c r="N24" s="68">
        <f ca="1">data1!M13</f>
        <v>0</v>
      </c>
      <c r="O24" s="68">
        <f ca="1">data1!N13</f>
        <v>0</v>
      </c>
      <c r="P24" s="83">
        <f ca="1">data1!O13</f>
        <v>0</v>
      </c>
      <c r="Q24" s="68">
        <f ca="1">data1!P13</f>
        <v>0</v>
      </c>
      <c r="R24" s="68">
        <f ca="1">data1!Q13</f>
        <v>0</v>
      </c>
      <c r="S24" s="68">
        <f ca="1">data1!R13</f>
        <v>1</v>
      </c>
      <c r="T24" s="68">
        <f ca="1">data1!S13</f>
        <v>0</v>
      </c>
      <c r="U24" s="68">
        <f ca="1">data1!T13</f>
        <v>0</v>
      </c>
      <c r="V24" s="68">
        <f ca="1">data1!U13</f>
        <v>0</v>
      </c>
      <c r="W24" s="68">
        <f ca="1">data1!V13</f>
        <v>0</v>
      </c>
      <c r="X24" s="68">
        <f ca="1">data1!W13</f>
        <v>0</v>
      </c>
      <c r="Y24" s="68">
        <f ca="1">data1!X13</f>
        <v>1</v>
      </c>
      <c r="Z24" s="68">
        <f ca="1">data1!Y13</f>
        <v>0</v>
      </c>
      <c r="AA24" s="68">
        <f ca="1">data1!Z13</f>
        <v>1</v>
      </c>
      <c r="AB24" s="68">
        <f ca="1">data1!AA13</f>
        <v>0</v>
      </c>
      <c r="AC24" s="68">
        <f ca="1">data1!AB13</f>
        <v>0</v>
      </c>
      <c r="AD24" s="68">
        <f ca="1">data1!AC13</f>
        <v>0</v>
      </c>
      <c r="AE24" s="68">
        <f ca="1">data1!AD13</f>
        <v>0</v>
      </c>
      <c r="AF24" s="68">
        <f ca="1">data1!AE13</f>
        <v>1</v>
      </c>
      <c r="AG24" s="88">
        <f ca="1">data1!AF13</f>
        <v>1</v>
      </c>
      <c r="AH24" s="68">
        <f ca="1">data1!AG13</f>
        <v>0</v>
      </c>
      <c r="AI24" s="68">
        <f ca="1">data1!AH13</f>
        <v>0</v>
      </c>
      <c r="AJ24" s="68">
        <f ca="1">data1!AI13</f>
        <v>1</v>
      </c>
      <c r="AK24" s="68">
        <f ca="1">data1!AJ13</f>
        <v>0</v>
      </c>
      <c r="AL24" s="68">
        <f ca="1">data1!AK13</f>
        <v>1</v>
      </c>
      <c r="AM24" s="68">
        <f ca="1">data1!AL13</f>
        <v>0</v>
      </c>
      <c r="AN24" s="68">
        <f ca="1">data1!AM13</f>
        <v>0</v>
      </c>
      <c r="AO24" s="68">
        <f ca="1">data1!AN13</f>
        <v>0</v>
      </c>
      <c r="AP24" s="68">
        <f ca="1">data1!AO13</f>
        <v>0</v>
      </c>
      <c r="AQ24" s="68">
        <f ca="1">data1!AP13</f>
        <v>0</v>
      </c>
    </row>
    <row r="25" spans="1:43">
      <c r="A25" s="69">
        <v>16</v>
      </c>
      <c r="B25" s="68" t="str">
        <f ca="1">data1!A8</f>
        <v>Bí thư Đoàn TNCSHCM</v>
      </c>
      <c r="C25" s="68">
        <f ca="1">data1!B8</f>
        <v>1</v>
      </c>
      <c r="D25" s="68">
        <f ca="1">data1!C8</f>
        <v>0</v>
      </c>
      <c r="E25" s="68">
        <f ca="1">data1!D8</f>
        <v>1</v>
      </c>
      <c r="F25" s="68">
        <f ca="1">data1!E8</f>
        <v>1</v>
      </c>
      <c r="G25" s="68">
        <f ca="1">data1!F8</f>
        <v>1</v>
      </c>
      <c r="H25" s="68">
        <f ca="1">data1!G8</f>
        <v>0</v>
      </c>
      <c r="I25" s="68">
        <f ca="1">data1!H8</f>
        <v>0</v>
      </c>
      <c r="J25" s="68">
        <f ca="1">data1!I8</f>
        <v>0</v>
      </c>
      <c r="K25" s="68">
        <f ca="1">data1!J8</f>
        <v>0</v>
      </c>
      <c r="L25" s="68">
        <f ca="1">data1!K8</f>
        <v>1</v>
      </c>
      <c r="M25" s="68">
        <f ca="1">data1!L8</f>
        <v>0</v>
      </c>
      <c r="N25" s="68">
        <f ca="1">data1!M8</f>
        <v>0</v>
      </c>
      <c r="O25" s="68">
        <f ca="1">data1!N8</f>
        <v>0</v>
      </c>
      <c r="P25" s="83">
        <f ca="1">data1!O8</f>
        <v>0</v>
      </c>
      <c r="Q25" s="68">
        <f ca="1">data1!P8</f>
        <v>0</v>
      </c>
      <c r="R25" s="68">
        <f ca="1">data1!Q8</f>
        <v>0</v>
      </c>
      <c r="S25" s="68">
        <f ca="1">data1!R8</f>
        <v>1</v>
      </c>
      <c r="T25" s="68">
        <f ca="1">data1!S8</f>
        <v>0</v>
      </c>
      <c r="U25" s="68">
        <f ca="1">data1!T8</f>
        <v>0</v>
      </c>
      <c r="V25" s="68">
        <f ca="1">data1!U8</f>
        <v>0</v>
      </c>
      <c r="W25" s="68">
        <f ca="1">data1!V8</f>
        <v>0</v>
      </c>
      <c r="X25" s="68">
        <f ca="1">data1!W8</f>
        <v>0</v>
      </c>
      <c r="Y25" s="68">
        <f ca="1">data1!X8</f>
        <v>0</v>
      </c>
      <c r="Z25" s="68">
        <f ca="1">data1!Y8</f>
        <v>0</v>
      </c>
      <c r="AA25" s="68">
        <f ca="1">data1!Z8</f>
        <v>1</v>
      </c>
      <c r="AB25" s="68">
        <f ca="1">data1!AA8</f>
        <v>0</v>
      </c>
      <c r="AC25" s="68">
        <f ca="1">data1!AB8</f>
        <v>0</v>
      </c>
      <c r="AD25" s="68">
        <f ca="1">data1!AC8</f>
        <v>0</v>
      </c>
      <c r="AE25" s="68">
        <f ca="1">data1!AD8</f>
        <v>0</v>
      </c>
      <c r="AF25" s="68">
        <f ca="1">data1!AE8</f>
        <v>1</v>
      </c>
      <c r="AG25" s="88">
        <f ca="1">data1!AF8</f>
        <v>1</v>
      </c>
      <c r="AH25" s="68">
        <f ca="1">data1!AG8</f>
        <v>0</v>
      </c>
      <c r="AI25" s="68">
        <f ca="1">data1!AH8</f>
        <v>0</v>
      </c>
      <c r="AJ25" s="68">
        <f ca="1">data1!AI8</f>
        <v>1</v>
      </c>
      <c r="AK25" s="68">
        <f ca="1">data1!AJ8</f>
        <v>0</v>
      </c>
      <c r="AL25" s="68">
        <f ca="1">data1!AK8</f>
        <v>1</v>
      </c>
      <c r="AM25" s="68">
        <f ca="1">data1!AL8</f>
        <v>0</v>
      </c>
      <c r="AN25" s="68">
        <f ca="1">data1!AM8</f>
        <v>0</v>
      </c>
      <c r="AO25" s="68">
        <f ca="1">data1!AN8</f>
        <v>0</v>
      </c>
      <c r="AP25" s="68">
        <f ca="1">data1!AO8</f>
        <v>0</v>
      </c>
      <c r="AQ25" s="68">
        <f ca="1">data1!AP8</f>
        <v>0</v>
      </c>
    </row>
    <row r="26" spans="1:43">
      <c r="A26" s="75"/>
      <c r="B26" s="76" t="s">
        <v>2</v>
      </c>
      <c r="C26" s="77">
        <f t="shared" ref="C26:AQ26" si="1">SUM(C27:C32)</f>
        <v>10</v>
      </c>
      <c r="D26" s="77">
        <f t="shared" si="1"/>
        <v>3</v>
      </c>
      <c r="E26" s="77">
        <f t="shared" si="1"/>
        <v>1</v>
      </c>
      <c r="F26" s="77">
        <f t="shared" si="1"/>
        <v>8</v>
      </c>
      <c r="G26" s="77">
        <f t="shared" si="1"/>
        <v>10</v>
      </c>
      <c r="H26" s="77">
        <f t="shared" si="1"/>
        <v>0</v>
      </c>
      <c r="I26" s="77">
        <f t="shared" si="1"/>
        <v>0</v>
      </c>
      <c r="J26" s="77">
        <f t="shared" si="1"/>
        <v>0</v>
      </c>
      <c r="K26" s="77">
        <f t="shared" si="1"/>
        <v>0</v>
      </c>
      <c r="L26" s="77">
        <f t="shared" si="1"/>
        <v>7</v>
      </c>
      <c r="M26" s="77">
        <f t="shared" si="1"/>
        <v>0</v>
      </c>
      <c r="N26" s="77">
        <f t="shared" si="1"/>
        <v>3</v>
      </c>
      <c r="O26" s="77">
        <f t="shared" si="1"/>
        <v>0</v>
      </c>
      <c r="P26" s="77">
        <f t="shared" si="1"/>
        <v>0</v>
      </c>
      <c r="Q26" s="77">
        <f t="shared" si="1"/>
        <v>0</v>
      </c>
      <c r="R26" s="77">
        <f t="shared" si="1"/>
        <v>0</v>
      </c>
      <c r="S26" s="77">
        <f t="shared" si="1"/>
        <v>10</v>
      </c>
      <c r="T26" s="77">
        <f t="shared" si="1"/>
        <v>0</v>
      </c>
      <c r="U26" s="77">
        <f t="shared" si="1"/>
        <v>0</v>
      </c>
      <c r="V26" s="77">
        <f t="shared" si="1"/>
        <v>7</v>
      </c>
      <c r="W26" s="77">
        <f t="shared" si="1"/>
        <v>0</v>
      </c>
      <c r="X26" s="77">
        <f t="shared" si="1"/>
        <v>0</v>
      </c>
      <c r="Y26" s="77">
        <f t="shared" si="1"/>
        <v>8</v>
      </c>
      <c r="Z26" s="77">
        <f t="shared" si="1"/>
        <v>0</v>
      </c>
      <c r="AA26" s="77">
        <f t="shared" si="1"/>
        <v>9</v>
      </c>
      <c r="AB26" s="77">
        <f t="shared" si="1"/>
        <v>0</v>
      </c>
      <c r="AC26" s="77">
        <f t="shared" si="1"/>
        <v>0</v>
      </c>
      <c r="AD26" s="77">
        <f t="shared" si="1"/>
        <v>0</v>
      </c>
      <c r="AE26" s="77">
        <f t="shared" si="1"/>
        <v>0</v>
      </c>
      <c r="AF26" s="77">
        <f t="shared" si="1"/>
        <v>10</v>
      </c>
      <c r="AG26" s="77">
        <f t="shared" si="1"/>
        <v>8</v>
      </c>
      <c r="AH26" s="77">
        <f t="shared" si="1"/>
        <v>0</v>
      </c>
      <c r="AI26" s="77">
        <f t="shared" si="1"/>
        <v>0</v>
      </c>
      <c r="AJ26" s="77">
        <f t="shared" si="1"/>
        <v>1</v>
      </c>
      <c r="AK26" s="77">
        <f t="shared" si="1"/>
        <v>2</v>
      </c>
      <c r="AL26" s="77">
        <f t="shared" si="1"/>
        <v>6</v>
      </c>
      <c r="AM26" s="77">
        <f t="shared" si="1"/>
        <v>1</v>
      </c>
      <c r="AN26" s="77">
        <f t="shared" si="1"/>
        <v>1</v>
      </c>
      <c r="AO26" s="77">
        <f t="shared" si="1"/>
        <v>0</v>
      </c>
      <c r="AP26" s="77">
        <f t="shared" si="1"/>
        <v>0</v>
      </c>
      <c r="AQ26" s="77">
        <f t="shared" si="1"/>
        <v>0</v>
      </c>
    </row>
    <row r="27" spans="1:43">
      <c r="A27" s="69">
        <v>17</v>
      </c>
      <c r="B27" s="68" t="str">
        <f ca="1">data1!A9</f>
        <v>Chỉ huy trưởng quân sự</v>
      </c>
      <c r="C27" s="68">
        <f ca="1">data1!B9</f>
        <v>1</v>
      </c>
      <c r="D27" s="68">
        <f ca="1">data1!C9</f>
        <v>0</v>
      </c>
      <c r="E27" s="68">
        <f ca="1">data1!D9</f>
        <v>0</v>
      </c>
      <c r="F27" s="68">
        <f ca="1">data1!E9</f>
        <v>1</v>
      </c>
      <c r="G27" s="68">
        <f ca="1">data1!F9</f>
        <v>1</v>
      </c>
      <c r="H27" s="68">
        <f ca="1">data1!G9</f>
        <v>0</v>
      </c>
      <c r="I27" s="68">
        <f ca="1">data1!H9</f>
        <v>0</v>
      </c>
      <c r="J27" s="68">
        <f ca="1">data1!I9</f>
        <v>0</v>
      </c>
      <c r="K27" s="68">
        <f ca="1">data1!J9</f>
        <v>0</v>
      </c>
      <c r="L27" s="68">
        <f ca="1">data1!K9</f>
        <v>0</v>
      </c>
      <c r="M27" s="68">
        <f ca="1">data1!L9</f>
        <v>0</v>
      </c>
      <c r="N27" s="68">
        <f ca="1">data1!M9</f>
        <v>1</v>
      </c>
      <c r="O27" s="68">
        <f ca="1">data1!N9</f>
        <v>0</v>
      </c>
      <c r="P27" s="83">
        <f ca="1">data1!O9</f>
        <v>0</v>
      </c>
      <c r="Q27" s="68">
        <f ca="1">data1!P9</f>
        <v>0</v>
      </c>
      <c r="R27" s="68">
        <f ca="1">data1!Q9</f>
        <v>0</v>
      </c>
      <c r="S27" s="68">
        <f ca="1">data1!R9</f>
        <v>1</v>
      </c>
      <c r="T27" s="68">
        <f ca="1">data1!S9</f>
        <v>0</v>
      </c>
      <c r="U27" s="68">
        <f ca="1">data1!T9</f>
        <v>0</v>
      </c>
      <c r="V27" s="68">
        <f ca="1">data1!U9</f>
        <v>0</v>
      </c>
      <c r="W27" s="68">
        <f ca="1">data1!V9</f>
        <v>0</v>
      </c>
      <c r="X27" s="68">
        <f ca="1">data1!W9</f>
        <v>0</v>
      </c>
      <c r="Y27" s="68">
        <f ca="1">data1!X9</f>
        <v>0</v>
      </c>
      <c r="Z27" s="68">
        <f ca="1">data1!Y9</f>
        <v>0</v>
      </c>
      <c r="AA27" s="68">
        <f ca="1">data1!Z9</f>
        <v>0</v>
      </c>
      <c r="AB27" s="68">
        <f ca="1">data1!AA9</f>
        <v>0</v>
      </c>
      <c r="AC27" s="68">
        <f ca="1">data1!AB9</f>
        <v>0</v>
      </c>
      <c r="AD27" s="68">
        <f ca="1">data1!AC9</f>
        <v>0</v>
      </c>
      <c r="AE27" s="68">
        <f ca="1">data1!AD9</f>
        <v>0</v>
      </c>
      <c r="AF27" s="68">
        <f ca="1">data1!AE9</f>
        <v>1</v>
      </c>
      <c r="AG27" s="88">
        <f ca="1">data1!AF9</f>
        <v>0</v>
      </c>
      <c r="AH27" s="68">
        <f ca="1">data1!AG9</f>
        <v>0</v>
      </c>
      <c r="AI27" s="68">
        <f ca="1">data1!AH9</f>
        <v>0</v>
      </c>
      <c r="AJ27" s="68">
        <f ca="1">data1!AI9</f>
        <v>1</v>
      </c>
      <c r="AK27" s="68">
        <f ca="1">data1!AJ9</f>
        <v>0</v>
      </c>
      <c r="AL27" s="68">
        <f ca="1">data1!AK9</f>
        <v>0</v>
      </c>
      <c r="AM27" s="68">
        <f ca="1">data1!AL9</f>
        <v>0</v>
      </c>
      <c r="AN27" s="68">
        <f ca="1">data1!AM9</f>
        <v>1</v>
      </c>
      <c r="AO27" s="68">
        <f ca="1">data1!AN9</f>
        <v>0</v>
      </c>
      <c r="AP27" s="68">
        <f ca="1">data1!AO9</f>
        <v>0</v>
      </c>
      <c r="AQ27" s="68">
        <f ca="1">data1!AP9</f>
        <v>0</v>
      </c>
    </row>
    <row r="28" spans="1:43" s="74" customFormat="1">
      <c r="A28" s="69">
        <v>18</v>
      </c>
      <c r="B28" s="68" t="str">
        <f ca="1">data1!A16</f>
        <v>Địa chính - Xây dựng</v>
      </c>
      <c r="C28" s="68">
        <f ca="1">data1!B16</f>
        <v>2</v>
      </c>
      <c r="D28" s="68">
        <f ca="1">data1!C16</f>
        <v>1</v>
      </c>
      <c r="E28" s="68">
        <f ca="1">data1!D16</f>
        <v>0</v>
      </c>
      <c r="F28" s="68">
        <f ca="1">data1!E16</f>
        <v>2</v>
      </c>
      <c r="G28" s="68">
        <f ca="1">data1!F16</f>
        <v>2</v>
      </c>
      <c r="H28" s="68">
        <f ca="1">data1!G16</f>
        <v>0</v>
      </c>
      <c r="I28" s="68">
        <f ca="1">data1!H16</f>
        <v>0</v>
      </c>
      <c r="J28" s="68">
        <f ca="1">data1!I16</f>
        <v>0</v>
      </c>
      <c r="K28" s="68">
        <f ca="1">data1!J16</f>
        <v>0</v>
      </c>
      <c r="L28" s="68">
        <f ca="1">data1!K16</f>
        <v>2</v>
      </c>
      <c r="M28" s="68">
        <f ca="1">data1!L16</f>
        <v>0</v>
      </c>
      <c r="N28" s="68">
        <f ca="1">data1!M16</f>
        <v>0</v>
      </c>
      <c r="O28" s="68">
        <f ca="1">data1!N16</f>
        <v>0</v>
      </c>
      <c r="P28" s="83">
        <f ca="1">data1!O16</f>
        <v>0</v>
      </c>
      <c r="Q28" s="68">
        <f ca="1">data1!P16</f>
        <v>0</v>
      </c>
      <c r="R28" s="68">
        <f ca="1">data1!Q16</f>
        <v>0</v>
      </c>
      <c r="S28" s="68">
        <f ca="1">data1!R16</f>
        <v>2</v>
      </c>
      <c r="T28" s="68">
        <f ca="1">data1!S16</f>
        <v>0</v>
      </c>
      <c r="U28" s="68">
        <f ca="1">data1!T16</f>
        <v>0</v>
      </c>
      <c r="V28" s="68">
        <f ca="1">data1!U16</f>
        <v>1</v>
      </c>
      <c r="W28" s="68">
        <f ca="1">data1!V16</f>
        <v>0</v>
      </c>
      <c r="X28" s="68">
        <f ca="1">data1!W16</f>
        <v>0</v>
      </c>
      <c r="Y28" s="68">
        <f ca="1">data1!X16</f>
        <v>2</v>
      </c>
      <c r="Z28" s="68">
        <f ca="1">data1!Y16</f>
        <v>0</v>
      </c>
      <c r="AA28" s="68">
        <f ca="1">data1!Z16</f>
        <v>2</v>
      </c>
      <c r="AB28" s="68">
        <f ca="1">data1!AA16</f>
        <v>0</v>
      </c>
      <c r="AC28" s="68">
        <f ca="1">data1!AB16</f>
        <v>0</v>
      </c>
      <c r="AD28" s="68">
        <f ca="1">data1!AC16</f>
        <v>0</v>
      </c>
      <c r="AE28" s="68">
        <f ca="1">data1!AD16</f>
        <v>0</v>
      </c>
      <c r="AF28" s="68">
        <f ca="1">data1!AE16</f>
        <v>2</v>
      </c>
      <c r="AG28" s="88">
        <f ca="1">data1!AF16</f>
        <v>2</v>
      </c>
      <c r="AH28" s="68">
        <f ca="1">data1!AG16</f>
        <v>0</v>
      </c>
      <c r="AI28" s="68">
        <f ca="1">data1!AH16</f>
        <v>0</v>
      </c>
      <c r="AJ28" s="68">
        <f ca="1">data1!AI16</f>
        <v>0</v>
      </c>
      <c r="AK28" s="68">
        <f ca="1">data1!AJ16</f>
        <v>0</v>
      </c>
      <c r="AL28" s="68">
        <f ca="1">data1!AK16</f>
        <v>2</v>
      </c>
      <c r="AM28" s="68">
        <f ca="1">data1!AL16</f>
        <v>0</v>
      </c>
      <c r="AN28" s="68">
        <f ca="1">data1!AM16</f>
        <v>0</v>
      </c>
      <c r="AO28" s="68">
        <f ca="1">data1!AN16</f>
        <v>0</v>
      </c>
      <c r="AP28" s="68">
        <f ca="1">data1!AO16</f>
        <v>0</v>
      </c>
      <c r="AQ28" s="68">
        <f ca="1">data1!AP16</f>
        <v>0</v>
      </c>
    </row>
    <row r="29" spans="1:43">
      <c r="A29" s="69">
        <v>19</v>
      </c>
      <c r="B29" s="68" t="str">
        <f ca="1">data1!A26</f>
        <v xml:space="preserve">Văn phòng - Thống kê </v>
      </c>
      <c r="C29" s="68">
        <f ca="1">data1!B26</f>
        <v>2</v>
      </c>
      <c r="D29" s="68">
        <f ca="1">data1!C26</f>
        <v>0</v>
      </c>
      <c r="E29" s="68">
        <f ca="1">data1!D26</f>
        <v>0</v>
      </c>
      <c r="F29" s="68">
        <f ca="1">data1!E26</f>
        <v>2</v>
      </c>
      <c r="G29" s="68">
        <f ca="1">data1!F26</f>
        <v>2</v>
      </c>
      <c r="H29" s="68">
        <f ca="1">data1!G26</f>
        <v>0</v>
      </c>
      <c r="I29" s="68">
        <f ca="1">data1!H26</f>
        <v>0</v>
      </c>
      <c r="J29" s="68">
        <f ca="1">data1!I26</f>
        <v>0</v>
      </c>
      <c r="K29" s="68">
        <f ca="1">data1!J26</f>
        <v>0</v>
      </c>
      <c r="L29" s="68">
        <f ca="1">data1!K26</f>
        <v>2</v>
      </c>
      <c r="M29" s="68">
        <f ca="1">data1!L26</f>
        <v>0</v>
      </c>
      <c r="N29" s="68">
        <f ca="1">data1!M26</f>
        <v>0</v>
      </c>
      <c r="O29" s="68">
        <f ca="1">data1!N26</f>
        <v>0</v>
      </c>
      <c r="P29" s="83">
        <f ca="1">data1!O26</f>
        <v>0</v>
      </c>
      <c r="Q29" s="68">
        <f ca="1">data1!P26</f>
        <v>0</v>
      </c>
      <c r="R29" s="68">
        <f ca="1">data1!Q26</f>
        <v>0</v>
      </c>
      <c r="S29" s="68">
        <f ca="1">data1!R26</f>
        <v>2</v>
      </c>
      <c r="T29" s="68">
        <f ca="1">data1!S26</f>
        <v>0</v>
      </c>
      <c r="U29" s="68">
        <f ca="1">data1!T26</f>
        <v>0</v>
      </c>
      <c r="V29" s="68">
        <f ca="1">data1!U26</f>
        <v>1</v>
      </c>
      <c r="W29" s="68">
        <f ca="1">data1!V26</f>
        <v>0</v>
      </c>
      <c r="X29" s="68">
        <f ca="1">data1!W26</f>
        <v>0</v>
      </c>
      <c r="Y29" s="68">
        <f ca="1">data1!X26</f>
        <v>2</v>
      </c>
      <c r="Z29" s="68">
        <f ca="1">data1!Y26</f>
        <v>0</v>
      </c>
      <c r="AA29" s="68">
        <f ca="1">data1!Z26</f>
        <v>2</v>
      </c>
      <c r="AB29" s="68">
        <f ca="1">data1!AA26</f>
        <v>0</v>
      </c>
      <c r="AC29" s="68">
        <f ca="1">data1!AB26</f>
        <v>0</v>
      </c>
      <c r="AD29" s="68">
        <f ca="1">data1!AC26</f>
        <v>0</v>
      </c>
      <c r="AE29" s="68">
        <f ca="1">data1!AD26</f>
        <v>0</v>
      </c>
      <c r="AF29" s="68">
        <f ca="1">data1!AE26</f>
        <v>2</v>
      </c>
      <c r="AG29" s="88">
        <f ca="1">data1!AF26</f>
        <v>2</v>
      </c>
      <c r="AH29" s="68">
        <f ca="1">data1!AG26</f>
        <v>0</v>
      </c>
      <c r="AI29" s="68">
        <f ca="1">data1!AH26</f>
        <v>0</v>
      </c>
      <c r="AJ29" s="68">
        <f ca="1">data1!AI26</f>
        <v>0</v>
      </c>
      <c r="AK29" s="68">
        <f ca="1">data1!AJ26</f>
        <v>0</v>
      </c>
      <c r="AL29" s="68">
        <f ca="1">data1!AK26</f>
        <v>1</v>
      </c>
      <c r="AM29" s="68">
        <f ca="1">data1!AL26</f>
        <v>1</v>
      </c>
      <c r="AN29" s="68">
        <f ca="1">data1!AM26</f>
        <v>0</v>
      </c>
      <c r="AO29" s="68">
        <f ca="1">data1!AN26</f>
        <v>0</v>
      </c>
      <c r="AP29" s="68">
        <f ca="1">data1!AO26</f>
        <v>0</v>
      </c>
      <c r="AQ29" s="68">
        <f ca="1">data1!AP26</f>
        <v>0</v>
      </c>
    </row>
    <row r="30" spans="1:43">
      <c r="A30" s="69">
        <v>20</v>
      </c>
      <c r="B30" s="68" t="str">
        <f ca="1">data1!A23</f>
        <v xml:space="preserve">Tư pháp - Hộ tịch </v>
      </c>
      <c r="C30" s="68">
        <f ca="1">data1!B23</f>
        <v>1</v>
      </c>
      <c r="D30" s="68">
        <f ca="1">data1!C23</f>
        <v>0</v>
      </c>
      <c r="E30" s="68">
        <f ca="1">data1!D23</f>
        <v>1</v>
      </c>
      <c r="F30" s="68">
        <f ca="1">data1!E23</f>
        <v>0</v>
      </c>
      <c r="G30" s="68">
        <f ca="1">data1!F23</f>
        <v>1</v>
      </c>
      <c r="H30" s="68">
        <f ca="1">data1!G23</f>
        <v>0</v>
      </c>
      <c r="I30" s="68">
        <f ca="1">data1!H23</f>
        <v>0</v>
      </c>
      <c r="J30" s="68">
        <f ca="1">data1!I23</f>
        <v>0</v>
      </c>
      <c r="K30" s="68">
        <f ca="1">data1!J23</f>
        <v>0</v>
      </c>
      <c r="L30" s="68">
        <f ca="1">data1!K23</f>
        <v>0</v>
      </c>
      <c r="M30" s="68">
        <f ca="1">data1!L23</f>
        <v>0</v>
      </c>
      <c r="N30" s="68">
        <f ca="1">data1!M23</f>
        <v>1</v>
      </c>
      <c r="O30" s="68">
        <f ca="1">data1!N23</f>
        <v>0</v>
      </c>
      <c r="P30" s="83">
        <f ca="1">data1!O23</f>
        <v>0</v>
      </c>
      <c r="Q30" s="68">
        <f ca="1">data1!P23</f>
        <v>0</v>
      </c>
      <c r="R30" s="68">
        <f ca="1">data1!Q23</f>
        <v>0</v>
      </c>
      <c r="S30" s="68">
        <f ca="1">data1!R23</f>
        <v>1</v>
      </c>
      <c r="T30" s="68">
        <f ca="1">data1!S23</f>
        <v>0</v>
      </c>
      <c r="U30" s="68">
        <f ca="1">data1!T23</f>
        <v>0</v>
      </c>
      <c r="V30" s="68">
        <f ca="1">data1!U23</f>
        <v>1</v>
      </c>
      <c r="W30" s="68">
        <f ca="1">data1!V23</f>
        <v>0</v>
      </c>
      <c r="X30" s="68">
        <f ca="1">data1!W23</f>
        <v>0</v>
      </c>
      <c r="Y30" s="68">
        <f ca="1">data1!X23</f>
        <v>1</v>
      </c>
      <c r="Z30" s="68">
        <f ca="1">data1!Y23</f>
        <v>0</v>
      </c>
      <c r="AA30" s="68">
        <f ca="1">data1!Z23</f>
        <v>1</v>
      </c>
      <c r="AB30" s="68">
        <f ca="1">data1!AA23</f>
        <v>0</v>
      </c>
      <c r="AC30" s="68">
        <f ca="1">data1!AB23</f>
        <v>0</v>
      </c>
      <c r="AD30" s="68">
        <f ca="1">data1!AC23</f>
        <v>0</v>
      </c>
      <c r="AE30" s="68">
        <f ca="1">data1!AD23</f>
        <v>0</v>
      </c>
      <c r="AF30" s="68">
        <f ca="1">data1!AE23</f>
        <v>1</v>
      </c>
      <c r="AG30" s="88">
        <f ca="1">data1!AF23</f>
        <v>1</v>
      </c>
      <c r="AH30" s="68">
        <f ca="1">data1!AG23</f>
        <v>0</v>
      </c>
      <c r="AI30" s="68">
        <f ca="1">data1!AH23</f>
        <v>0</v>
      </c>
      <c r="AJ30" s="68">
        <f ca="1">data1!AI23</f>
        <v>0</v>
      </c>
      <c r="AK30" s="68">
        <f ca="1">data1!AJ23</f>
        <v>0</v>
      </c>
      <c r="AL30" s="68">
        <f ca="1">data1!AK23</f>
        <v>1</v>
      </c>
      <c r="AM30" s="68">
        <f ca="1">data1!AL23</f>
        <v>0</v>
      </c>
      <c r="AN30" s="68">
        <f ca="1">data1!AM23</f>
        <v>0</v>
      </c>
      <c r="AO30" s="68">
        <f ca="1">data1!AN23</f>
        <v>0</v>
      </c>
      <c r="AP30" s="68">
        <f ca="1">data1!AO23</f>
        <v>0</v>
      </c>
      <c r="AQ30" s="68">
        <f ca="1">data1!AP23</f>
        <v>0</v>
      </c>
    </row>
    <row r="31" spans="1:43">
      <c r="A31" s="69">
        <v>21</v>
      </c>
      <c r="B31" s="68" t="str">
        <f ca="1">data1!A25</f>
        <v xml:space="preserve">Văn hóa - Xã hội </v>
      </c>
      <c r="C31" s="68">
        <f ca="1">data1!B25</f>
        <v>2</v>
      </c>
      <c r="D31" s="68">
        <f ca="1">data1!C25</f>
        <v>1</v>
      </c>
      <c r="E31" s="68">
        <f ca="1">data1!D25</f>
        <v>0</v>
      </c>
      <c r="F31" s="68">
        <f ca="1">data1!E25</f>
        <v>2</v>
      </c>
      <c r="G31" s="68">
        <f ca="1">data1!F25</f>
        <v>2</v>
      </c>
      <c r="H31" s="68">
        <f ca="1">data1!G25</f>
        <v>0</v>
      </c>
      <c r="I31" s="68">
        <f ca="1">data1!H25</f>
        <v>0</v>
      </c>
      <c r="J31" s="68">
        <f ca="1">data1!I25</f>
        <v>0</v>
      </c>
      <c r="K31" s="68">
        <f ca="1">data1!J25</f>
        <v>0</v>
      </c>
      <c r="L31" s="68">
        <f ca="1">data1!K25</f>
        <v>1</v>
      </c>
      <c r="M31" s="68">
        <f ca="1">data1!L25</f>
        <v>0</v>
      </c>
      <c r="N31" s="68">
        <f ca="1">data1!M25</f>
        <v>1</v>
      </c>
      <c r="O31" s="68">
        <f ca="1">data1!N25</f>
        <v>0</v>
      </c>
      <c r="P31" s="83">
        <f ca="1">data1!O25</f>
        <v>0</v>
      </c>
      <c r="Q31" s="68">
        <f ca="1">data1!P25</f>
        <v>0</v>
      </c>
      <c r="R31" s="68">
        <f ca="1">data1!Q25</f>
        <v>0</v>
      </c>
      <c r="S31" s="68">
        <f ca="1">data1!R25</f>
        <v>2</v>
      </c>
      <c r="T31" s="68">
        <f ca="1">data1!S25</f>
        <v>0</v>
      </c>
      <c r="U31" s="68">
        <f ca="1">data1!T25</f>
        <v>0</v>
      </c>
      <c r="V31" s="68">
        <f ca="1">data1!U25</f>
        <v>2</v>
      </c>
      <c r="W31" s="68">
        <f ca="1">data1!V25</f>
        <v>0</v>
      </c>
      <c r="X31" s="68">
        <f ca="1">data1!W25</f>
        <v>0</v>
      </c>
      <c r="Y31" s="68">
        <f ca="1">data1!X25</f>
        <v>1</v>
      </c>
      <c r="Z31" s="68">
        <f ca="1">data1!Y25</f>
        <v>0</v>
      </c>
      <c r="AA31" s="68">
        <f ca="1">data1!Z25</f>
        <v>2</v>
      </c>
      <c r="AB31" s="68">
        <f ca="1">data1!AA25</f>
        <v>0</v>
      </c>
      <c r="AC31" s="68">
        <f ca="1">data1!AB25</f>
        <v>0</v>
      </c>
      <c r="AD31" s="68">
        <f ca="1">data1!AC25</f>
        <v>0</v>
      </c>
      <c r="AE31" s="68">
        <f ca="1">data1!AD25</f>
        <v>0</v>
      </c>
      <c r="AF31" s="68">
        <f ca="1">data1!AE25</f>
        <v>2</v>
      </c>
      <c r="AG31" s="88">
        <f ca="1">data1!AF25</f>
        <v>1</v>
      </c>
      <c r="AH31" s="68">
        <f ca="1">data1!AG25</f>
        <v>0</v>
      </c>
      <c r="AI31" s="68">
        <f ca="1">data1!AH25</f>
        <v>0</v>
      </c>
      <c r="AJ31" s="68">
        <f ca="1">data1!AI25</f>
        <v>0</v>
      </c>
      <c r="AK31" s="68">
        <f ca="1">data1!AJ25</f>
        <v>1</v>
      </c>
      <c r="AL31" s="68">
        <f ca="1">data1!AK25</f>
        <v>1</v>
      </c>
      <c r="AM31" s="68">
        <f ca="1">data1!AL25</f>
        <v>0</v>
      </c>
      <c r="AN31" s="68">
        <f ca="1">data1!AM25</f>
        <v>0</v>
      </c>
      <c r="AO31" s="68">
        <f ca="1">data1!AN25</f>
        <v>0</v>
      </c>
      <c r="AP31" s="68">
        <f ca="1">data1!AO25</f>
        <v>0</v>
      </c>
      <c r="AQ31" s="68">
        <f ca="1">data1!AP25</f>
        <v>0</v>
      </c>
    </row>
    <row r="32" spans="1:43">
      <c r="A32" s="69">
        <v>22</v>
      </c>
      <c r="B32" s="68" t="str">
        <f ca="1">data1!A17</f>
        <v xml:space="preserve">Kế toán - Tài chính </v>
      </c>
      <c r="C32" s="68">
        <f ca="1">data1!B17</f>
        <v>2</v>
      </c>
      <c r="D32" s="68">
        <f ca="1">data1!C17</f>
        <v>1</v>
      </c>
      <c r="E32" s="68">
        <f ca="1">data1!D17</f>
        <v>0</v>
      </c>
      <c r="F32" s="68">
        <f ca="1">data1!E17</f>
        <v>1</v>
      </c>
      <c r="G32" s="68">
        <f ca="1">data1!F17</f>
        <v>2</v>
      </c>
      <c r="H32" s="68">
        <f ca="1">data1!G17</f>
        <v>0</v>
      </c>
      <c r="I32" s="68">
        <f ca="1">data1!H17</f>
        <v>0</v>
      </c>
      <c r="J32" s="68">
        <f ca="1">data1!I17</f>
        <v>0</v>
      </c>
      <c r="K32" s="68">
        <f ca="1">data1!J17</f>
        <v>0</v>
      </c>
      <c r="L32" s="68">
        <f ca="1">data1!K17</f>
        <v>2</v>
      </c>
      <c r="M32" s="68">
        <f ca="1">data1!L17</f>
        <v>0</v>
      </c>
      <c r="N32" s="68">
        <f ca="1">data1!M17</f>
        <v>0</v>
      </c>
      <c r="O32" s="68">
        <f ca="1">data1!N17</f>
        <v>0</v>
      </c>
      <c r="P32" s="83">
        <f ca="1">data1!O17</f>
        <v>0</v>
      </c>
      <c r="Q32" s="68">
        <f ca="1">data1!P17</f>
        <v>0</v>
      </c>
      <c r="R32" s="68">
        <f ca="1">data1!Q17</f>
        <v>0</v>
      </c>
      <c r="S32" s="68">
        <f ca="1">data1!R17</f>
        <v>2</v>
      </c>
      <c r="T32" s="68">
        <f ca="1">data1!S17</f>
        <v>0</v>
      </c>
      <c r="U32" s="68">
        <f ca="1">data1!T17</f>
        <v>0</v>
      </c>
      <c r="V32" s="68">
        <f ca="1">data1!U17</f>
        <v>2</v>
      </c>
      <c r="W32" s="68">
        <f ca="1">data1!V17</f>
        <v>0</v>
      </c>
      <c r="X32" s="68">
        <f ca="1">data1!W17</f>
        <v>0</v>
      </c>
      <c r="Y32" s="68">
        <f ca="1">data1!X17</f>
        <v>2</v>
      </c>
      <c r="Z32" s="68">
        <f ca="1">data1!Y17</f>
        <v>0</v>
      </c>
      <c r="AA32" s="68">
        <f ca="1">data1!Z17</f>
        <v>2</v>
      </c>
      <c r="AB32" s="68">
        <f ca="1">data1!AA17</f>
        <v>0</v>
      </c>
      <c r="AC32" s="68">
        <f ca="1">data1!AB17</f>
        <v>0</v>
      </c>
      <c r="AD32" s="68">
        <f ca="1">data1!AC17</f>
        <v>0</v>
      </c>
      <c r="AE32" s="68">
        <f ca="1">data1!AD17</f>
        <v>0</v>
      </c>
      <c r="AF32" s="68">
        <f ca="1">data1!AE17</f>
        <v>2</v>
      </c>
      <c r="AG32" s="88">
        <f ca="1">data1!AF17</f>
        <v>2</v>
      </c>
      <c r="AH32" s="68">
        <f ca="1">data1!AG17</f>
        <v>0</v>
      </c>
      <c r="AI32" s="68">
        <f ca="1">data1!AH17</f>
        <v>0</v>
      </c>
      <c r="AJ32" s="68">
        <f ca="1">data1!AI17</f>
        <v>0</v>
      </c>
      <c r="AK32" s="68">
        <f ca="1">data1!AJ17</f>
        <v>1</v>
      </c>
      <c r="AL32" s="68">
        <f ca="1">data1!AK17</f>
        <v>1</v>
      </c>
      <c r="AM32" s="68">
        <f ca="1">data1!AL17</f>
        <v>0</v>
      </c>
      <c r="AN32" s="68">
        <f ca="1">data1!AM17</f>
        <v>0</v>
      </c>
      <c r="AO32" s="68">
        <f ca="1">data1!AN17</f>
        <v>0</v>
      </c>
      <c r="AP32" s="68">
        <f ca="1">data1!AO17</f>
        <v>0</v>
      </c>
      <c r="AQ32" s="68">
        <f ca="1">data1!AP17</f>
        <v>0</v>
      </c>
    </row>
    <row r="33" spans="1:43" s="74" customFormat="1">
      <c r="A33" s="51"/>
      <c r="B33" s="78" t="s">
        <v>61</v>
      </c>
      <c r="C33" s="78">
        <f ca="1">data1!B27</f>
        <v>20</v>
      </c>
      <c r="D33" s="78">
        <f ca="1">data1!C27</f>
        <v>7</v>
      </c>
      <c r="E33" s="78">
        <f ca="1">data1!D27</f>
        <v>7</v>
      </c>
      <c r="F33" s="78">
        <f ca="1">data1!E27</f>
        <v>18</v>
      </c>
      <c r="G33" s="78">
        <f ca="1">data1!F27</f>
        <v>18</v>
      </c>
      <c r="H33" s="78">
        <f ca="1">data1!G27</f>
        <v>2</v>
      </c>
      <c r="I33" s="78">
        <f ca="1">data1!H27</f>
        <v>0</v>
      </c>
      <c r="J33" s="78">
        <f ca="1">data1!I27</f>
        <v>0</v>
      </c>
      <c r="K33" s="78">
        <f ca="1">data1!J27</f>
        <v>0</v>
      </c>
      <c r="L33" s="78">
        <f ca="1">data1!K27</f>
        <v>15</v>
      </c>
      <c r="M33" s="78">
        <f ca="1">data1!L27</f>
        <v>0</v>
      </c>
      <c r="N33" s="78">
        <f ca="1">data1!M27</f>
        <v>4</v>
      </c>
      <c r="O33" s="78">
        <f ca="1">data1!N27</f>
        <v>0</v>
      </c>
      <c r="P33" s="84">
        <f ca="1">data1!O27</f>
        <v>1</v>
      </c>
      <c r="Q33" s="78">
        <f ca="1">data1!P27</f>
        <v>0</v>
      </c>
      <c r="R33" s="78">
        <f ca="1">data1!Q27</f>
        <v>3</v>
      </c>
      <c r="S33" s="78">
        <f ca="1">data1!R27</f>
        <v>16</v>
      </c>
      <c r="T33" s="78">
        <f ca="1">data1!S27</f>
        <v>0</v>
      </c>
      <c r="U33" s="78">
        <f ca="1">data1!T27</f>
        <v>0</v>
      </c>
      <c r="V33" s="78">
        <f ca="1">data1!U27</f>
        <v>10</v>
      </c>
      <c r="W33" s="78">
        <f ca="1">data1!V27</f>
        <v>0</v>
      </c>
      <c r="X33" s="78">
        <f ca="1">data1!W27</f>
        <v>0</v>
      </c>
      <c r="Y33" s="78">
        <f ca="1">data1!X27</f>
        <v>12</v>
      </c>
      <c r="Z33" s="78">
        <f ca="1">data1!Y27</f>
        <v>0</v>
      </c>
      <c r="AA33" s="78">
        <f ca="1">data1!Z27</f>
        <v>17</v>
      </c>
      <c r="AB33" s="78">
        <f ca="1">data1!AA27</f>
        <v>0</v>
      </c>
      <c r="AC33" s="78">
        <f ca="1">data1!AB27</f>
        <v>1</v>
      </c>
      <c r="AD33" s="78">
        <f ca="1">data1!AC27</f>
        <v>1</v>
      </c>
      <c r="AE33" s="78">
        <f ca="1">data1!AD27</f>
        <v>0</v>
      </c>
      <c r="AF33" s="78">
        <f ca="1">data1!AE27</f>
        <v>20</v>
      </c>
      <c r="AG33" s="89">
        <f ca="1">data1!AF27</f>
        <v>16</v>
      </c>
      <c r="AH33" s="78">
        <f ca="1">data1!AG27</f>
        <v>1</v>
      </c>
      <c r="AI33" s="78">
        <f ca="1">data1!AH27</f>
        <v>0</v>
      </c>
      <c r="AJ33" s="78">
        <f ca="1">data1!AI27</f>
        <v>10</v>
      </c>
      <c r="AK33" s="78">
        <f ca="1">data1!AJ27</f>
        <v>2</v>
      </c>
      <c r="AL33" s="78">
        <f ca="1">data1!AK27</f>
        <v>8</v>
      </c>
      <c r="AM33" s="78">
        <f ca="1">data1!AL27</f>
        <v>6</v>
      </c>
      <c r="AN33" s="78">
        <f ca="1">data1!AM27</f>
        <v>2</v>
      </c>
      <c r="AO33" s="78">
        <f ca="1">data1!AN27</f>
        <v>0</v>
      </c>
      <c r="AP33" s="78">
        <f ca="1">data1!AO27</f>
        <v>2</v>
      </c>
      <c r="AQ33" s="78">
        <f ca="1">data1!AP27</f>
        <v>0</v>
      </c>
    </row>
    <row r="37" spans="1:43">
      <c r="K37" s="94">
        <f>K33+L33+M33+N33+O33+P33</f>
        <v>20</v>
      </c>
    </row>
    <row r="38" spans="1:43">
      <c r="G38" s="94">
        <f>G33+H33+I33</f>
        <v>20</v>
      </c>
    </row>
  </sheetData>
  <mergeCells count="25">
    <mergeCell ref="A6:A8"/>
    <mergeCell ref="AG6:AG8"/>
    <mergeCell ref="AH6:AH8"/>
    <mergeCell ref="AI6:AI8"/>
    <mergeCell ref="AJ6:AJ8"/>
    <mergeCell ref="U7:V7"/>
    <mergeCell ref="Y7:Y8"/>
    <mergeCell ref="W7:X7"/>
    <mergeCell ref="B6:B8"/>
    <mergeCell ref="J7:P7"/>
    <mergeCell ref="F6:F8"/>
    <mergeCell ref="E6:E8"/>
    <mergeCell ref="A1:D1"/>
    <mergeCell ref="L1:AD1"/>
    <mergeCell ref="A2:D2"/>
    <mergeCell ref="L2:AD2"/>
    <mergeCell ref="A4:AQ4"/>
    <mergeCell ref="AK6:AQ7"/>
    <mergeCell ref="Z7:AA7"/>
    <mergeCell ref="G6:AF6"/>
    <mergeCell ref="AB7:AF7"/>
    <mergeCell ref="C6:C8"/>
    <mergeCell ref="D6:D8"/>
    <mergeCell ref="G7:I7"/>
    <mergeCell ref="Q7:T7"/>
  </mergeCells>
  <phoneticPr fontId="0" type="noConversion"/>
  <pageMargins left="0.7" right="0.7" top="0.75" bottom="0.75" header="0.3" footer="0.3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Q15"/>
  <sheetViews>
    <sheetView showZeros="0" topLeftCell="A7" zoomScale="85" zoomScaleNormal="85" workbookViewId="0">
      <selection activeCell="B19" sqref="B19"/>
    </sheetView>
  </sheetViews>
  <sheetFormatPr defaultRowHeight="18.75"/>
  <cols>
    <col min="1" max="1" width="6.44140625" style="64" customWidth="1"/>
    <col min="2" max="2" width="29" customWidth="1"/>
    <col min="3" max="3" width="6.109375" customWidth="1"/>
    <col min="4" max="5" width="4.88671875" customWidth="1"/>
    <col min="6" max="6" width="5.33203125" customWidth="1"/>
    <col min="7" max="40" width="4.88671875" customWidth="1"/>
    <col min="41" max="41" width="6.6640625" customWidth="1"/>
    <col min="42" max="43" width="4.88671875" customWidth="1"/>
  </cols>
  <sheetData>
    <row r="1" spans="1:43" s="32" customFormat="1">
      <c r="A1" s="79"/>
      <c r="B1" s="29" t="s">
        <v>111</v>
      </c>
      <c r="C1" s="30"/>
      <c r="D1" s="31"/>
      <c r="E1" s="31"/>
      <c r="F1" s="31"/>
      <c r="G1" s="31"/>
      <c r="H1" s="31"/>
      <c r="N1" s="211" t="s">
        <v>232</v>
      </c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P1" s="33" t="s">
        <v>123</v>
      </c>
      <c r="AQ1" s="33" t="s">
        <v>125</v>
      </c>
    </row>
    <row r="2" spans="1:43" s="32" customFormat="1">
      <c r="A2" s="79"/>
      <c r="B2" s="29" t="s">
        <v>253</v>
      </c>
      <c r="C2" s="30"/>
      <c r="D2" s="31"/>
      <c r="E2" s="31"/>
      <c r="F2" s="31"/>
      <c r="G2" s="31"/>
      <c r="H2" s="31"/>
      <c r="N2" s="213" t="s">
        <v>233</v>
      </c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P2" s="33"/>
      <c r="AQ2" s="33"/>
    </row>
    <row r="3" spans="1:43" s="32" customFormat="1">
      <c r="A3" s="79"/>
      <c r="B3" s="29"/>
      <c r="C3" s="30"/>
      <c r="D3" s="31"/>
      <c r="E3" s="31"/>
      <c r="F3" s="31"/>
      <c r="G3" s="31"/>
      <c r="H3" s="31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P3" s="33"/>
      <c r="AQ3" s="33"/>
    </row>
    <row r="4" spans="1:43" s="3" customFormat="1">
      <c r="A4" s="1"/>
      <c r="B4" s="13"/>
      <c r="C4" s="13"/>
      <c r="D4" s="165" t="s">
        <v>113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</row>
    <row r="5" spans="1:43" s="3" customFormat="1" ht="20.25">
      <c r="A5" s="54"/>
      <c r="B5" s="45"/>
      <c r="C5" s="45"/>
      <c r="D5" s="165" t="s">
        <v>126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</row>
    <row r="6" spans="1:43" s="3" customFormat="1">
      <c r="A6" s="1"/>
      <c r="B6" s="37" t="s">
        <v>250</v>
      </c>
      <c r="C6" s="13"/>
      <c r="D6" s="18"/>
      <c r="E6" s="18"/>
      <c r="F6" s="18"/>
      <c r="G6" s="18"/>
      <c r="H6" s="18"/>
    </row>
    <row r="7" spans="1:43" s="3" customFormat="1" ht="30.75" customHeight="1">
      <c r="A7" s="146" t="s">
        <v>0</v>
      </c>
      <c r="B7" s="143" t="s">
        <v>127</v>
      </c>
      <c r="C7" s="142" t="s">
        <v>107</v>
      </c>
      <c r="D7" s="142" t="s">
        <v>19</v>
      </c>
      <c r="E7" s="167" t="s">
        <v>116</v>
      </c>
      <c r="F7" s="142" t="s">
        <v>53</v>
      </c>
      <c r="G7" s="146" t="s">
        <v>1</v>
      </c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74" t="s">
        <v>63</v>
      </c>
      <c r="AG7" s="175"/>
      <c r="AH7" s="175"/>
      <c r="AI7" s="175"/>
      <c r="AJ7" s="175"/>
      <c r="AK7" s="175"/>
      <c r="AL7" s="176"/>
      <c r="AM7" s="167" t="s">
        <v>122</v>
      </c>
      <c r="AN7" s="167" t="s">
        <v>110</v>
      </c>
      <c r="AO7" s="224" t="s">
        <v>78</v>
      </c>
      <c r="AP7" s="161" t="s">
        <v>106</v>
      </c>
      <c r="AQ7" s="200" t="s">
        <v>155</v>
      </c>
    </row>
    <row r="8" spans="1:43" s="26" customFormat="1" ht="18.75" customHeight="1">
      <c r="A8" s="146"/>
      <c r="B8" s="144"/>
      <c r="C8" s="142"/>
      <c r="D8" s="142"/>
      <c r="E8" s="168"/>
      <c r="F8" s="142"/>
      <c r="G8" s="155" t="s">
        <v>108</v>
      </c>
      <c r="H8" s="156"/>
      <c r="I8" s="157"/>
      <c r="J8" s="142" t="s">
        <v>109</v>
      </c>
      <c r="K8" s="142"/>
      <c r="L8" s="142"/>
      <c r="M8" s="142"/>
      <c r="N8" s="142"/>
      <c r="O8" s="142"/>
      <c r="P8" s="142"/>
      <c r="Q8" s="142" t="s">
        <v>3</v>
      </c>
      <c r="R8" s="142"/>
      <c r="S8" s="142"/>
      <c r="T8" s="142"/>
      <c r="U8" s="147" t="s">
        <v>5</v>
      </c>
      <c r="V8" s="148"/>
      <c r="W8" s="148"/>
      <c r="X8" s="149"/>
      <c r="Y8" s="167" t="s">
        <v>16</v>
      </c>
      <c r="Z8" s="142" t="s">
        <v>4</v>
      </c>
      <c r="AA8" s="142"/>
      <c r="AB8" s="142" t="s">
        <v>54</v>
      </c>
      <c r="AC8" s="142"/>
      <c r="AD8" s="142"/>
      <c r="AE8" s="142"/>
      <c r="AF8" s="177" t="s">
        <v>58</v>
      </c>
      <c r="AG8" s="177" t="s">
        <v>59</v>
      </c>
      <c r="AH8" s="177" t="s">
        <v>60</v>
      </c>
      <c r="AI8" s="223" t="s">
        <v>245</v>
      </c>
      <c r="AJ8" s="223" t="s">
        <v>62</v>
      </c>
      <c r="AK8" s="223" t="s">
        <v>104</v>
      </c>
      <c r="AL8" s="177" t="s">
        <v>57</v>
      </c>
      <c r="AM8" s="168"/>
      <c r="AN8" s="168"/>
      <c r="AO8" s="225"/>
      <c r="AP8" s="162"/>
      <c r="AQ8" s="201"/>
    </row>
    <row r="9" spans="1:43" s="26" customFormat="1" ht="16.5" customHeight="1">
      <c r="A9" s="146"/>
      <c r="B9" s="144"/>
      <c r="C9" s="142"/>
      <c r="D9" s="142"/>
      <c r="E9" s="168"/>
      <c r="F9" s="142"/>
      <c r="G9" s="158"/>
      <c r="H9" s="159"/>
      <c r="I9" s="160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50"/>
      <c r="V9" s="151"/>
      <c r="W9" s="151"/>
      <c r="X9" s="152"/>
      <c r="Y9" s="168"/>
      <c r="Z9" s="142"/>
      <c r="AA9" s="142"/>
      <c r="AB9" s="142"/>
      <c r="AC9" s="142"/>
      <c r="AD9" s="142"/>
      <c r="AE9" s="142"/>
      <c r="AF9" s="177"/>
      <c r="AG9" s="177"/>
      <c r="AH9" s="177"/>
      <c r="AI9" s="223"/>
      <c r="AJ9" s="223"/>
      <c r="AK9" s="223"/>
      <c r="AL9" s="177"/>
      <c r="AM9" s="168"/>
      <c r="AN9" s="168"/>
      <c r="AO9" s="225"/>
      <c r="AP9" s="162"/>
      <c r="AQ9" s="201"/>
    </row>
    <row r="10" spans="1:43" s="24" customFormat="1" ht="36" customHeight="1">
      <c r="A10" s="146"/>
      <c r="B10" s="144"/>
      <c r="C10" s="142"/>
      <c r="D10" s="142"/>
      <c r="E10" s="168"/>
      <c r="F10" s="142"/>
      <c r="G10" s="154" t="s">
        <v>98</v>
      </c>
      <c r="H10" s="154" t="s">
        <v>99</v>
      </c>
      <c r="I10" s="154" t="s">
        <v>100</v>
      </c>
      <c r="J10" s="154" t="s">
        <v>6</v>
      </c>
      <c r="K10" s="154" t="s">
        <v>7</v>
      </c>
      <c r="L10" s="154" t="s">
        <v>8</v>
      </c>
      <c r="M10" s="197" t="s">
        <v>9</v>
      </c>
      <c r="N10" s="154" t="s">
        <v>10</v>
      </c>
      <c r="O10" s="154" t="s">
        <v>246</v>
      </c>
      <c r="P10" s="154" t="s">
        <v>173</v>
      </c>
      <c r="Q10" s="154" t="s">
        <v>101</v>
      </c>
      <c r="R10" s="154" t="s">
        <v>11</v>
      </c>
      <c r="S10" s="154" t="s">
        <v>10</v>
      </c>
      <c r="T10" s="154" t="s">
        <v>12</v>
      </c>
      <c r="U10" s="196" t="s">
        <v>15</v>
      </c>
      <c r="V10" s="196"/>
      <c r="W10" s="196" t="s">
        <v>117</v>
      </c>
      <c r="X10" s="196"/>
      <c r="Y10" s="168"/>
      <c r="Z10" s="154" t="s">
        <v>13</v>
      </c>
      <c r="AA10" s="154" t="s">
        <v>102</v>
      </c>
      <c r="AB10" s="154" t="s">
        <v>55</v>
      </c>
      <c r="AC10" s="154" t="s">
        <v>56</v>
      </c>
      <c r="AD10" s="178" t="s">
        <v>242</v>
      </c>
      <c r="AE10" s="154" t="s">
        <v>148</v>
      </c>
      <c r="AF10" s="177"/>
      <c r="AG10" s="177"/>
      <c r="AH10" s="177"/>
      <c r="AI10" s="223"/>
      <c r="AJ10" s="223"/>
      <c r="AK10" s="223"/>
      <c r="AL10" s="177"/>
      <c r="AM10" s="168"/>
      <c r="AN10" s="168"/>
      <c r="AO10" s="225"/>
      <c r="AP10" s="162"/>
      <c r="AQ10" s="201"/>
    </row>
    <row r="11" spans="1:43" s="24" customFormat="1" ht="114" customHeight="1">
      <c r="A11" s="146"/>
      <c r="B11" s="145"/>
      <c r="C11" s="142"/>
      <c r="D11" s="142"/>
      <c r="E11" s="169"/>
      <c r="F11" s="142"/>
      <c r="G11" s="154"/>
      <c r="H11" s="154"/>
      <c r="I11" s="154"/>
      <c r="J11" s="154"/>
      <c r="K11" s="154"/>
      <c r="L11" s="154"/>
      <c r="M11" s="199"/>
      <c r="N11" s="154"/>
      <c r="O11" s="154"/>
      <c r="P11" s="154"/>
      <c r="Q11" s="154"/>
      <c r="R11" s="154"/>
      <c r="S11" s="154"/>
      <c r="T11" s="154"/>
      <c r="U11" s="25" t="s">
        <v>17</v>
      </c>
      <c r="V11" s="25" t="s">
        <v>18</v>
      </c>
      <c r="W11" s="25" t="s">
        <v>17</v>
      </c>
      <c r="X11" s="25" t="s">
        <v>18</v>
      </c>
      <c r="Y11" s="169"/>
      <c r="Z11" s="154"/>
      <c r="AA11" s="154"/>
      <c r="AB11" s="154"/>
      <c r="AC11" s="154"/>
      <c r="AD11" s="178"/>
      <c r="AE11" s="154"/>
      <c r="AF11" s="177"/>
      <c r="AG11" s="177"/>
      <c r="AH11" s="177"/>
      <c r="AI11" s="223"/>
      <c r="AJ11" s="223"/>
      <c r="AK11" s="223"/>
      <c r="AL11" s="177"/>
      <c r="AM11" s="169"/>
      <c r="AN11" s="169"/>
      <c r="AO11" s="226"/>
      <c r="AP11" s="163"/>
      <c r="AQ11" s="202"/>
    </row>
    <row r="12" spans="1:43" s="36" customFormat="1" ht="21" customHeight="1">
      <c r="A12" s="34"/>
      <c r="B12" s="35" t="s">
        <v>96</v>
      </c>
      <c r="C12" s="35" t="s">
        <v>20</v>
      </c>
      <c r="D12" s="35" t="s">
        <v>21</v>
      </c>
      <c r="E12" s="35" t="s">
        <v>22</v>
      </c>
      <c r="F12" s="35" t="s">
        <v>23</v>
      </c>
      <c r="G12" s="35" t="s">
        <v>24</v>
      </c>
      <c r="H12" s="35" t="s">
        <v>25</v>
      </c>
      <c r="I12" s="35" t="s">
        <v>26</v>
      </c>
      <c r="J12" s="35" t="s">
        <v>27</v>
      </c>
      <c r="K12" s="35" t="s">
        <v>28</v>
      </c>
      <c r="L12" s="35" t="s">
        <v>29</v>
      </c>
      <c r="M12" s="35" t="s">
        <v>30</v>
      </c>
      <c r="N12" s="35"/>
      <c r="O12" s="35" t="s">
        <v>31</v>
      </c>
      <c r="P12" s="35" t="s">
        <v>32</v>
      </c>
      <c r="Q12" s="35" t="s">
        <v>33</v>
      </c>
      <c r="R12" s="35" t="s">
        <v>34</v>
      </c>
      <c r="S12" s="35" t="s">
        <v>35</v>
      </c>
      <c r="T12" s="35" t="s">
        <v>36</v>
      </c>
      <c r="U12" s="35" t="s">
        <v>37</v>
      </c>
      <c r="V12" s="35" t="s">
        <v>38</v>
      </c>
      <c r="W12" s="35" t="s">
        <v>39</v>
      </c>
      <c r="X12" s="35" t="s">
        <v>40</v>
      </c>
      <c r="Y12" s="35" t="s">
        <v>41</v>
      </c>
      <c r="Z12" s="35" t="s">
        <v>42</v>
      </c>
      <c r="AA12" s="35" t="s">
        <v>43</v>
      </c>
      <c r="AB12" s="35" t="s">
        <v>45</v>
      </c>
      <c r="AC12" s="35" t="s">
        <v>46</v>
      </c>
      <c r="AD12" s="35" t="s">
        <v>47</v>
      </c>
      <c r="AE12" s="35" t="s">
        <v>48</v>
      </c>
      <c r="AF12" s="35" t="s">
        <v>49</v>
      </c>
      <c r="AG12" s="35" t="s">
        <v>50</v>
      </c>
      <c r="AH12" s="35" t="s">
        <v>51</v>
      </c>
      <c r="AI12" s="35" t="s">
        <v>52</v>
      </c>
      <c r="AJ12" s="35" t="s">
        <v>64</v>
      </c>
      <c r="AK12" s="35" t="s">
        <v>65</v>
      </c>
      <c r="AL12" s="35" t="s">
        <v>66</v>
      </c>
      <c r="AM12" s="35" t="s">
        <v>67</v>
      </c>
      <c r="AN12" s="35" t="s">
        <v>68</v>
      </c>
      <c r="AO12" s="35" t="s">
        <v>71</v>
      </c>
      <c r="AP12" s="35" t="s">
        <v>97</v>
      </c>
      <c r="AQ12" s="35" t="s">
        <v>154</v>
      </c>
    </row>
    <row r="13" spans="1:43" s="96" customFormat="1">
      <c r="A13" s="97">
        <v>1</v>
      </c>
      <c r="B13" s="95" t="str">
        <f ca="1">data2!A6</f>
        <v>TT Đăk Rve</v>
      </c>
      <c r="C13" s="95">
        <f ca="1">data2!B6</f>
        <v>20</v>
      </c>
      <c r="D13" s="95">
        <f ca="1">data2!C6</f>
        <v>7</v>
      </c>
      <c r="E13" s="95">
        <f ca="1">data2!D6</f>
        <v>7</v>
      </c>
      <c r="F13" s="95">
        <f ca="1">data2!E6</f>
        <v>18</v>
      </c>
      <c r="G13" s="95">
        <f ca="1">data2!F6</f>
        <v>18</v>
      </c>
      <c r="H13" s="95">
        <f ca="1">data2!G6</f>
        <v>2</v>
      </c>
      <c r="I13" s="95">
        <f ca="1">data2!H6</f>
        <v>0</v>
      </c>
      <c r="J13" s="95">
        <f ca="1">data2!I6</f>
        <v>0</v>
      </c>
      <c r="K13" s="95">
        <f ca="1">data2!J6</f>
        <v>0</v>
      </c>
      <c r="L13" s="95">
        <f ca="1">data2!K6</f>
        <v>15</v>
      </c>
      <c r="M13" s="95">
        <f ca="1">data2!L6</f>
        <v>0</v>
      </c>
      <c r="N13" s="95">
        <f ca="1">data2!M6</f>
        <v>4</v>
      </c>
      <c r="O13" s="95">
        <f ca="1">data2!N6</f>
        <v>0</v>
      </c>
      <c r="P13" s="95">
        <f ca="1">data2!O6</f>
        <v>1</v>
      </c>
      <c r="Q13" s="95">
        <f ca="1">data2!P6</f>
        <v>0</v>
      </c>
      <c r="R13" s="95">
        <f ca="1">data2!Q6</f>
        <v>3</v>
      </c>
      <c r="S13" s="95">
        <f ca="1">data2!R6</f>
        <v>16</v>
      </c>
      <c r="T13" s="95">
        <f ca="1">data2!S6</f>
        <v>0</v>
      </c>
      <c r="U13" s="95">
        <f ca="1">data2!T6</f>
        <v>0</v>
      </c>
      <c r="V13" s="95">
        <f ca="1">data2!U6</f>
        <v>10</v>
      </c>
      <c r="W13" s="95">
        <f ca="1">data2!V6</f>
        <v>0</v>
      </c>
      <c r="X13" s="95">
        <f ca="1">data2!W6</f>
        <v>0</v>
      </c>
      <c r="Y13" s="95">
        <f ca="1">data2!X6</f>
        <v>12</v>
      </c>
      <c r="Z13" s="95">
        <f ca="1">data2!Y6</f>
        <v>0</v>
      </c>
      <c r="AA13" s="95">
        <f ca="1">data2!Z6</f>
        <v>17</v>
      </c>
      <c r="AB13" s="95">
        <f ca="1">data2!AA6</f>
        <v>1</v>
      </c>
      <c r="AC13" s="95">
        <f ca="1">data2!AB6</f>
        <v>1</v>
      </c>
      <c r="AD13" s="95">
        <f ca="1">data2!AC6</f>
        <v>0</v>
      </c>
      <c r="AE13" s="95">
        <f ca="1">data2!AD6</f>
        <v>20</v>
      </c>
      <c r="AF13" s="95">
        <f ca="1">data2!AE6</f>
        <v>2</v>
      </c>
      <c r="AG13" s="95">
        <f ca="1">data2!AF6</f>
        <v>8</v>
      </c>
      <c r="AH13" s="95">
        <f ca="1">data2!AG6</f>
        <v>6</v>
      </c>
      <c r="AI13" s="95">
        <f ca="1">data2!AH6</f>
        <v>2</v>
      </c>
      <c r="AJ13" s="95">
        <f ca="1">data2!AI6</f>
        <v>0</v>
      </c>
      <c r="AK13" s="95">
        <f ca="1">data2!AJ6</f>
        <v>2</v>
      </c>
      <c r="AL13" s="95">
        <f ca="1">data2!AK6</f>
        <v>0</v>
      </c>
      <c r="AM13" s="95">
        <f ca="1">data2!AL6</f>
        <v>16</v>
      </c>
      <c r="AN13" s="95">
        <f ca="1">data2!AM6</f>
        <v>1</v>
      </c>
      <c r="AO13" s="95">
        <f ca="1">data2!AN6</f>
        <v>0</v>
      </c>
      <c r="AP13" s="95">
        <f ca="1">data2!AO6</f>
        <v>10</v>
      </c>
      <c r="AQ13" s="95">
        <f ca="1">data2!AP6</f>
        <v>0</v>
      </c>
    </row>
    <row r="14" spans="1:43" s="3" customFormat="1">
      <c r="A14" s="90"/>
      <c r="B14" s="91" t="s">
        <v>74</v>
      </c>
      <c r="C14" s="52">
        <f ca="1">data2!B7</f>
        <v>10</v>
      </c>
      <c r="D14" s="52">
        <f ca="1">data2!C7</f>
        <v>4</v>
      </c>
      <c r="E14" s="52">
        <f ca="1">data2!D7</f>
        <v>6</v>
      </c>
      <c r="F14" s="52">
        <f ca="1">data2!E7</f>
        <v>10</v>
      </c>
      <c r="G14" s="52">
        <f ca="1">data2!F7</f>
        <v>8</v>
      </c>
      <c r="H14" s="52">
        <f ca="1">data2!G7</f>
        <v>2</v>
      </c>
      <c r="I14" s="52">
        <f ca="1">data2!H7</f>
        <v>0</v>
      </c>
      <c r="J14" s="52">
        <f ca="1">data2!I7</f>
        <v>0</v>
      </c>
      <c r="K14" s="52">
        <f ca="1">data2!J7</f>
        <v>0</v>
      </c>
      <c r="L14" s="52">
        <f ca="1">data2!K7</f>
        <v>8</v>
      </c>
      <c r="M14" s="52">
        <f ca="1">data2!L7</f>
        <v>0</v>
      </c>
      <c r="N14" s="52">
        <f ca="1">data2!M7</f>
        <v>1</v>
      </c>
      <c r="O14" s="52">
        <f ca="1">data2!N7</f>
        <v>0</v>
      </c>
      <c r="P14" s="52">
        <f ca="1">data2!O7</f>
        <v>1</v>
      </c>
      <c r="Q14" s="52">
        <f ca="1">data2!P7</f>
        <v>0</v>
      </c>
      <c r="R14" s="52">
        <f ca="1">data2!Q7</f>
        <v>3</v>
      </c>
      <c r="S14" s="52">
        <f ca="1">data2!R7</f>
        <v>6</v>
      </c>
      <c r="T14" s="52">
        <f ca="1">data2!S7</f>
        <v>0</v>
      </c>
      <c r="U14" s="52">
        <f ca="1">data2!T7</f>
        <v>0</v>
      </c>
      <c r="V14" s="52">
        <f ca="1">data2!U7</f>
        <v>3</v>
      </c>
      <c r="W14" s="52">
        <f ca="1">data2!V7</f>
        <v>0</v>
      </c>
      <c r="X14" s="52">
        <f ca="1">data2!W7</f>
        <v>0</v>
      </c>
      <c r="Y14" s="52">
        <f ca="1">data2!X7</f>
        <v>4</v>
      </c>
      <c r="Z14" s="52">
        <f ca="1">data2!Y7</f>
        <v>0</v>
      </c>
      <c r="AA14" s="52">
        <f ca="1">data2!Z7</f>
        <v>8</v>
      </c>
      <c r="AB14" s="52">
        <f ca="1">data2!AA7</f>
        <v>1</v>
      </c>
      <c r="AC14" s="52">
        <f ca="1">data2!AB7</f>
        <v>1</v>
      </c>
      <c r="AD14" s="52">
        <f ca="1">data2!AC7</f>
        <v>0</v>
      </c>
      <c r="AE14" s="52">
        <f ca="1">data2!AD7</f>
        <v>10</v>
      </c>
      <c r="AF14" s="52">
        <f ca="1">data2!AE7</f>
        <v>0</v>
      </c>
      <c r="AG14" s="52">
        <f ca="1">data2!AF7</f>
        <v>2</v>
      </c>
      <c r="AH14" s="52">
        <f ca="1">data2!AG7</f>
        <v>5</v>
      </c>
      <c r="AI14" s="52">
        <f ca="1">data2!AH7</f>
        <v>1</v>
      </c>
      <c r="AJ14" s="52">
        <f ca="1">data2!AI7</f>
        <v>0</v>
      </c>
      <c r="AK14" s="52">
        <f ca="1">data2!AJ7</f>
        <v>2</v>
      </c>
      <c r="AL14" s="52">
        <f ca="1">data2!AK7</f>
        <v>0</v>
      </c>
      <c r="AM14" s="52">
        <f ca="1">data2!AL7</f>
        <v>8</v>
      </c>
      <c r="AN14" s="52">
        <f ca="1">data2!AM7</f>
        <v>1</v>
      </c>
      <c r="AO14" s="52">
        <f ca="1">data2!AN7</f>
        <v>0</v>
      </c>
      <c r="AP14" s="52">
        <f ca="1">data2!AO7</f>
        <v>9</v>
      </c>
      <c r="AQ14" s="52">
        <f ca="1">data2!AP7</f>
        <v>0</v>
      </c>
    </row>
    <row r="15" spans="1:43" s="3" customFormat="1">
      <c r="A15" s="90"/>
      <c r="B15" s="91" t="s">
        <v>2</v>
      </c>
      <c r="C15" s="52">
        <f ca="1">data2!B8</f>
        <v>10</v>
      </c>
      <c r="D15" s="52">
        <f ca="1">data2!C8</f>
        <v>3</v>
      </c>
      <c r="E15" s="52">
        <f ca="1">data2!D8</f>
        <v>1</v>
      </c>
      <c r="F15" s="52">
        <f ca="1">data2!E8</f>
        <v>8</v>
      </c>
      <c r="G15" s="52">
        <f ca="1">data2!F8</f>
        <v>10</v>
      </c>
      <c r="H15" s="52">
        <f ca="1">data2!G8</f>
        <v>0</v>
      </c>
      <c r="I15" s="52">
        <f ca="1">data2!H8</f>
        <v>0</v>
      </c>
      <c r="J15" s="52">
        <f ca="1">data2!I8</f>
        <v>0</v>
      </c>
      <c r="K15" s="52">
        <f ca="1">data2!J8</f>
        <v>0</v>
      </c>
      <c r="L15" s="52">
        <f ca="1">data2!K8</f>
        <v>7</v>
      </c>
      <c r="M15" s="52">
        <f ca="1">data2!L8</f>
        <v>0</v>
      </c>
      <c r="N15" s="52">
        <f ca="1">data2!M8</f>
        <v>3</v>
      </c>
      <c r="O15" s="52">
        <f ca="1">data2!N8</f>
        <v>0</v>
      </c>
      <c r="P15" s="52">
        <f ca="1">data2!O8</f>
        <v>0</v>
      </c>
      <c r="Q15" s="52">
        <f ca="1">data2!P8</f>
        <v>0</v>
      </c>
      <c r="R15" s="52">
        <f ca="1">data2!Q8</f>
        <v>0</v>
      </c>
      <c r="S15" s="52">
        <f ca="1">data2!R8</f>
        <v>10</v>
      </c>
      <c r="T15" s="52">
        <f ca="1">data2!S8</f>
        <v>0</v>
      </c>
      <c r="U15" s="52">
        <f ca="1">data2!T8</f>
        <v>0</v>
      </c>
      <c r="V15" s="52">
        <f ca="1">data2!U8</f>
        <v>7</v>
      </c>
      <c r="W15" s="52">
        <f ca="1">data2!V8</f>
        <v>0</v>
      </c>
      <c r="X15" s="52">
        <f ca="1">data2!W8</f>
        <v>0</v>
      </c>
      <c r="Y15" s="52">
        <f ca="1">data2!X8</f>
        <v>8</v>
      </c>
      <c r="Z15" s="52">
        <f ca="1">data2!Y8</f>
        <v>0</v>
      </c>
      <c r="AA15" s="52">
        <f ca="1">data2!Z8</f>
        <v>9</v>
      </c>
      <c r="AB15" s="52">
        <f ca="1">data2!AA8</f>
        <v>0</v>
      </c>
      <c r="AC15" s="52">
        <f ca="1">data2!AB8</f>
        <v>0</v>
      </c>
      <c r="AD15" s="52">
        <f ca="1">data2!AC8</f>
        <v>0</v>
      </c>
      <c r="AE15" s="52">
        <f ca="1">data2!AD8</f>
        <v>10</v>
      </c>
      <c r="AF15" s="52">
        <f ca="1">data2!AE8</f>
        <v>2</v>
      </c>
      <c r="AG15" s="52">
        <f ca="1">data2!AF8</f>
        <v>6</v>
      </c>
      <c r="AH15" s="52">
        <f ca="1">data2!AG8</f>
        <v>1</v>
      </c>
      <c r="AI15" s="52">
        <f ca="1">data2!AH8</f>
        <v>1</v>
      </c>
      <c r="AJ15" s="52">
        <f ca="1">data2!AI8</f>
        <v>0</v>
      </c>
      <c r="AK15" s="52">
        <f ca="1">data2!AJ8</f>
        <v>0</v>
      </c>
      <c r="AL15" s="52">
        <f ca="1">data2!AK8</f>
        <v>0</v>
      </c>
      <c r="AM15" s="52">
        <f ca="1">data2!AL8</f>
        <v>8</v>
      </c>
      <c r="AN15" s="52">
        <f ca="1">data2!AM8</f>
        <v>0</v>
      </c>
      <c r="AO15" s="52">
        <f ca="1">data2!AN8</f>
        <v>0</v>
      </c>
      <c r="AP15" s="52">
        <f ca="1">data2!AO8</f>
        <v>1</v>
      </c>
      <c r="AQ15" s="52">
        <f ca="1">data2!AP8</f>
        <v>0</v>
      </c>
    </row>
  </sheetData>
  <protectedRanges>
    <protectedRange sqref="P10:P11" name="Range1_1_1"/>
  </protectedRanges>
  <autoFilter ref="A12:AQ15"/>
  <mergeCells count="53">
    <mergeCell ref="AO7:AO11"/>
    <mergeCell ref="AN7:AN11"/>
    <mergeCell ref="AF8:AF11"/>
    <mergeCell ref="AG8:AG11"/>
    <mergeCell ref="AK8:AK11"/>
    <mergeCell ref="AH8:AH11"/>
    <mergeCell ref="AA10:AA11"/>
    <mergeCell ref="Q8:T9"/>
    <mergeCell ref="AQ7:AQ11"/>
    <mergeCell ref="AF7:AL7"/>
    <mergeCell ref="AJ8:AJ11"/>
    <mergeCell ref="AP7:AP11"/>
    <mergeCell ref="AM7:AM11"/>
    <mergeCell ref="W10:X10"/>
    <mergeCell ref="R10:R11"/>
    <mergeCell ref="S10:S11"/>
    <mergeCell ref="Q10:Q11"/>
    <mergeCell ref="AL8:AL11"/>
    <mergeCell ref="AI8:AI11"/>
    <mergeCell ref="AB10:AB11"/>
    <mergeCell ref="AB8:AE9"/>
    <mergeCell ref="AE10:AE11"/>
    <mergeCell ref="AC10:AC11"/>
    <mergeCell ref="A7:A11"/>
    <mergeCell ref="B7:B11"/>
    <mergeCell ref="C7:C11"/>
    <mergeCell ref="D7:D11"/>
    <mergeCell ref="Z10:Z11"/>
    <mergeCell ref="N10:N11"/>
    <mergeCell ref="T10:T11"/>
    <mergeCell ref="U8:X9"/>
    <mergeCell ref="U10:V10"/>
    <mergeCell ref="P10:P11"/>
    <mergeCell ref="H10:H11"/>
    <mergeCell ref="F7:F11"/>
    <mergeCell ref="I10:I11"/>
    <mergeCell ref="G8:I9"/>
    <mergeCell ref="G10:G11"/>
    <mergeCell ref="J8:P9"/>
    <mergeCell ref="O10:O11"/>
    <mergeCell ref="M10:M11"/>
    <mergeCell ref="K10:K11"/>
    <mergeCell ref="L10:L11"/>
    <mergeCell ref="Z8:AA9"/>
    <mergeCell ref="G7:AE7"/>
    <mergeCell ref="AD10:AD11"/>
    <mergeCell ref="Y8:Y11"/>
    <mergeCell ref="N1:AF1"/>
    <mergeCell ref="N2:AF2"/>
    <mergeCell ref="D4:AO4"/>
    <mergeCell ref="D5:AO5"/>
    <mergeCell ref="E7:E11"/>
    <mergeCell ref="J10:J11"/>
  </mergeCells>
  <phoneticPr fontId="0" type="noConversion"/>
  <pageMargins left="0.7" right="0.7" top="0.75" bottom="0.75" header="0.3" footer="0.3"/>
  <pageSetup paperSize="9" scale="4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data1</vt:lpstr>
      <vt:lpstr>data2</vt:lpstr>
      <vt:lpstr>DANH SACH</vt:lpstr>
      <vt:lpstr>TK CBCC-Chuc danh -Huyện lập</vt:lpstr>
      <vt:lpstr>TK theo DVHC-Huyện lập</vt:lpstr>
      <vt:lpstr>TK THEO CHUC DANH IN</vt:lpstr>
      <vt:lpstr>TK THEO DVHC IN</vt:lpstr>
      <vt:lpstr>'DANH SACH'!Print_Area</vt:lpstr>
      <vt:lpstr>'DANH SACH'!Print_Titles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Duy</dc:creator>
  <cp:lastModifiedBy>DaiLoi-Admin</cp:lastModifiedBy>
  <cp:lastPrinted>2022-04-27T02:54:28Z</cp:lastPrinted>
  <dcterms:created xsi:type="dcterms:W3CDTF">2017-03-15T04:02:16Z</dcterms:created>
  <dcterms:modified xsi:type="dcterms:W3CDTF">2024-02-29T08:06:50Z</dcterms:modified>
</cp:coreProperties>
</file>